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0" windowWidth="25605" windowHeight="14505" tabRatio="500" activeTab="3"/>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<sst xmlns="http://schemas.openxmlformats.org/spreadsheetml/2006/main" count="1180" uniqueCount="585">
  <si>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</si>
  <si>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</si>
  <si>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</si>
  <si>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</si>
  <si>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</si>
  <si>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</si>
  <si>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</si>
  <si>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</si>
  <si>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</si>
  <si>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</si>
  <si>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</si>
  <si>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</si>
  <si>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</si>
  <si>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</si>
  <si>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</si>
  <si>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</si>
  <si>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</si>
  <si>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</si>
  <si>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</si>
  <si>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</si>
  <si>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</si>
  <si>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</si>
  <si>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</si>
  <si>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</si>
  <si>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</si>
  <si>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</si>
  <si>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</si>
  <si>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</si>
  <si>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</si>
  <si>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</si>
  <si>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</si>
  <si>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</si>
  <si>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</si>
  <si>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</si>
  <si>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</si>
  <si>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</si>
  <si>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</si>
  <si>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</si>
  <si>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</si>
  <si>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</si>
  <si>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</si>
  <si>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</si>
  <si>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</si>
  <si>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rPr>
      <t xml:space="preserve"> 
Added definition of "culture" to article "Tennessee Cultures."
</t>
    </r>
    <r>
      <rPr>
        <sz val="10"/>
        <color rgb="FF9900FF"/>
        <rFont val="Arial"/>
        <family val="2"/>
      </rPr>
      <t>https://app.studiesweekly.com/online/publications/170128/units/170186#/articles/174843</t>
    </r>
    <r>
      <rPr>
        <sz val="10"/>
        <color rgb="FF000000"/>
        <rFont val="Arial"/>
      </rPr>
      <t xml:space="preserve">
</t>
    </r>
    <r>
      <rPr>
        <b/>
        <sz val="10"/>
        <color rgb="FF0000FF"/>
        <rFont val="Arial"/>
        <family val="2"/>
      </rPr>
      <t>Week 22</t>
    </r>
    <r>
      <rPr>
        <sz val="10"/>
        <color rgb="FF000000"/>
        <rFont val="Arial"/>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</si>
  <si>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</si>
  <si>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</si>
  <si>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</si>
  <si>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</si>
  <si>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</si>
  <si>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rPr>
      <t>:
Made kongki noli lowercase in all uses.</t>
    </r>
    <r>
      <rPr>
        <sz val="10"/>
        <color rgb="FFFF0000"/>
        <rFont val="Arial"/>
        <family val="2"/>
      </rPr>
      <t xml:space="preserve">
</t>
    </r>
    <r>
      <rPr>
        <sz val="10"/>
        <color rgb="FF000000"/>
        <rFont val="Arial"/>
      </rPr>
      <t xml:space="preserve">"Games" article: </t>
    </r>
    <r>
      <rPr>
        <sz val="10"/>
        <color rgb="FF9900FF"/>
        <rFont val="Arial"/>
        <family val="2"/>
      </rPr>
      <t xml:space="preserve">https://app.studiesweekly.com/online/publications/170127/units/170237#/articles/174792
</t>
    </r>
    <r>
      <rPr>
        <sz val="10"/>
        <color rgb="FF000000"/>
        <rFont val="Arial"/>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</si>
  <si>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</si>
  <si>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</si>
  <si>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</si>
  <si>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</si>
  <si>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rPr>
      <t xml:space="preserve">
</t>
    </r>
    <r>
      <rPr>
        <b/>
        <sz val="10"/>
        <color rgb="FF0000FF"/>
        <rFont val="Arial"/>
        <family val="2"/>
      </rPr>
      <t>Week 27</t>
    </r>
    <r>
      <rPr>
        <sz val="10"/>
        <color rgb="FF000000"/>
        <rFont val="Arial"/>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</si>
  <si>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</si>
  <si>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</si>
  <si>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</si>
  <si>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</si>
  <si>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</si>
  <si>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</si>
  <si>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</si>
  <si>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</si>
  <si>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</si>
  <si>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</si>
  <si>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</si>
  <si>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</si>
  <si>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</si>
  <si>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</si>
  <si>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</si>
  <si>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</si>
  <si>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</si>
  <si>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</si>
  <si>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</si>
  <si>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</si>
  <si>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</si>
  <si>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</si>
  <si>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</si>
  <si>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</si>
  <si>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</si>
  <si>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</si>
  <si>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</si>
  <si>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</si>
  <si>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</si>
  <si>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rPr>
      <t xml:space="preserve"> 
Added two labels to image of article "Calendars"  - circle and label month, circle and label year.</t>
    </r>
  </si>
  <si>
    <r>
      <rPr>
        <b/>
        <sz val="10"/>
        <color rgb="FF0000FF"/>
        <rFont val="Arial"/>
        <family val="2"/>
      </rPr>
      <t xml:space="preserve">Week 24:
</t>
    </r>
    <r>
      <rPr>
        <sz val="10"/>
        <color rgb="FF000000"/>
        <rFont val="Arial"/>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</si>
  <si>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</si>
  <si>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</si>
  <si>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</si>
  <si>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</si>
  <si>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</si>
  <si>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</si>
  <si>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</si>
  <si>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</si>
  <si>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rPr>
      <t xml:space="preserve">
</t>
    </r>
    <r>
      <rPr>
        <b/>
        <sz val="10"/>
        <color rgb="FF0000FF"/>
        <rFont val="Arial"/>
        <family val="2"/>
      </rPr>
      <t>Week 15:</t>
    </r>
    <r>
      <rPr>
        <sz val="10"/>
        <color rgb="FF000000"/>
        <rFont val="Arial"/>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</si>
  <si>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</si>
  <si>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</si>
  <si>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</si>
  <si>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</si>
  <si>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rPr>
      <t xml:space="preserve">
</t>
    </r>
    <r>
      <rPr>
        <b/>
        <sz val="10"/>
        <color rgb="FF0000FF"/>
        <rFont val="Arial"/>
        <family val="2"/>
      </rPr>
      <t>Week 30:</t>
    </r>
    <r>
      <rPr>
        <sz val="10"/>
        <color rgb="FF000000"/>
        <rFont val="Arial"/>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</si>
  <si>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rPr>
      <t xml:space="preserve">
"Culture and Traditions"
</t>
    </r>
    <r>
      <rPr>
        <sz val="10"/>
        <color rgb="FF9900FF"/>
        <rFont val="Arial"/>
        <family val="2"/>
      </rPr>
      <t xml:space="preserve">https://app.studiesweekly.com/online/publications/170129/units/170615#/articles/182413
</t>
    </r>
    <r>
      <rPr>
        <sz val="10"/>
        <color rgb="FF000000"/>
        <rFont val="Arial"/>
      </rPr>
      <t xml:space="preserve">"Halloween"
</t>
    </r>
    <r>
      <rPr>
        <sz val="10"/>
        <color rgb="FF9900FF"/>
        <rFont val="Arial"/>
        <family val="2"/>
      </rPr>
      <t xml:space="preserve">https://app.studiesweekly.com/online/publications/170129/units/170615#/articles/182414
</t>
    </r>
    <r>
      <rPr>
        <sz val="10"/>
        <color rgb="FF000000"/>
        <rFont val="Arial"/>
      </rPr>
      <t xml:space="preserve">"Independence Day"
</t>
    </r>
    <r>
      <rPr>
        <sz val="10"/>
        <color rgb="FF9900FF"/>
        <rFont val="Arial"/>
        <family val="2"/>
      </rPr>
      <t xml:space="preserve">https://app.studiesweekly.com/online/publications/170129/units/170615#/articles/182415
</t>
    </r>
    <r>
      <rPr>
        <sz val="10"/>
        <color rgb="FF000000"/>
        <rFont val="Arial"/>
      </rPr>
      <t xml:space="preserve">"Principles and Goals"
</t>
    </r>
    <r>
      <rPr>
        <sz val="10"/>
        <color rgb="FF9900FF"/>
        <rFont val="Arial"/>
        <family val="2"/>
      </rPr>
      <t xml:space="preserve">https://app.studiesweekly.com/online/publications/170129/units/170615#/articles/182417
</t>
    </r>
    <r>
      <rPr>
        <sz val="10"/>
        <color rgb="FF000000"/>
        <rFont val="Arial"/>
      </rPr>
      <t xml:space="preserve">"American Principles"
</t>
    </r>
    <r>
      <rPr>
        <sz val="10"/>
        <color rgb="FF9900FF"/>
        <rFont val="Arial"/>
        <family val="2"/>
      </rPr>
      <t xml:space="preserve">https://app.studiesweekly.com/online/publications/170129/units/170615#/articles/182418
</t>
    </r>
    <r>
      <rPr>
        <sz val="10"/>
        <color rgb="FF000000"/>
        <rFont val="Arial"/>
      </rPr>
      <t xml:space="preserve">"South Korea"
</t>
    </r>
    <r>
      <rPr>
        <sz val="10"/>
        <color rgb="FF9900FF"/>
        <rFont val="Arial"/>
        <family val="2"/>
      </rPr>
      <t xml:space="preserve">https://app.studiesweekly.com/online/publications/170129/units/170615#/articles/182419
</t>
    </r>
    <r>
      <rPr>
        <sz val="10"/>
        <color rgb="FF000000"/>
        <rFont val="Arial"/>
      </rPr>
      <t xml:space="preserve">"Germany"
</t>
    </r>
    <r>
      <rPr>
        <sz val="10"/>
        <color rgb="FF9900FF"/>
        <rFont val="Arial"/>
        <family val="2"/>
      </rPr>
      <t xml:space="preserve">https://app.studiesweekly.com/online/publications/170129/units/170615#/articles/182420
</t>
    </r>
    <r>
      <rPr>
        <sz val="10"/>
        <color rgb="FF000000"/>
        <rFont val="Arial"/>
      </rPr>
      <t xml:space="preserve">"Chile"
</t>
    </r>
    <r>
      <rPr>
        <sz val="10"/>
        <color rgb="FF9900FF"/>
        <rFont val="Arial"/>
        <family val="2"/>
      </rPr>
      <t xml:space="preserve">https://app.studiesweekly.com/online/publications/170129/units/170615#/articles/182421
</t>
    </r>
    <r>
      <rPr>
        <sz val="10"/>
        <color rgb="FF000000"/>
        <rFont val="Arial"/>
      </rPr>
      <t xml:space="preserve">"Write a Sentence" (Principles)
</t>
    </r>
    <r>
      <rPr>
        <sz val="10"/>
        <color rgb="FF9900FF"/>
        <rFont val="Arial"/>
        <family val="2"/>
      </rPr>
      <t xml:space="preserve">https://app.studiesweekly.com/online/publications/170129/units/170615#/articles/182421
</t>
    </r>
    <r>
      <rPr>
        <sz val="10"/>
        <color rgb="FF000000"/>
        <rFont val="Arial"/>
      </rPr>
      <t xml:space="preserve">"Draw a Picture" (Goals)
</t>
    </r>
    <r>
      <rPr>
        <sz val="10"/>
        <color rgb="FF9900FF"/>
        <rFont val="Arial"/>
        <family val="2"/>
      </rPr>
      <t xml:space="preserve">https://app.studiesweekly.com/online/publications/170129/units/170615#/articles/182422
</t>
    </r>
    <r>
      <rPr>
        <sz val="10"/>
        <color rgb="FF000000"/>
        <rFont val="Arial"/>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</si>
  <si>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</si>
  <si>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</si>
  <si>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</si>
  <si>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</si>
  <si>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</si>
  <si>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</si>
  <si>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</si>
  <si>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</si>
  <si>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</si>
  <si>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</si>
  <si>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</si>
  <si>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</si>
  <si>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</si>
  <si>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</si>
  <si>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</si>
  <si>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</si>
  <si>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</si>
  <si>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</si>
  <si>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</si>
  <si>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</si>
  <si>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</si>
  <si>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</si>
  <si>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</si>
  <si>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</si>
  <si>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</si>
  <si>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</si>
  <si>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</si>
  <si>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</si>
  <si>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</si>
  <si>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rPr>
      <t xml:space="preserve">"Globe Shape" article:
</t>
    </r>
    <r>
      <rPr>
        <sz val="10"/>
        <color rgb="FF9900FF"/>
        <rFont val="Arial"/>
        <family val="2"/>
      </rPr>
      <t>https://app.studiesweekly.com/online/publications/170129/units/170590#/articles/182290</t>
    </r>
    <r>
      <rPr>
        <sz val="10"/>
        <color rgb="FF000000"/>
        <rFont val="Arial"/>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</si>
  <si>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</si>
  <si>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</si>
  <si>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</si>
  <si>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</si>
  <si>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</si>
  <si>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</si>
  <si>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</si>
  <si>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</si>
  <si>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</si>
  <si>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</si>
  <si>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</si>
  <si>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</si>
  <si>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</si>
  <si>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</si>
  <si>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</si>
  <si>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</si>
  <si>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</si>
  <si>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</si>
  <si>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rPr>
      <t xml:space="preserve"> 
Changed year from 1610 to 1620 in article about Pilgrims.
</t>
    </r>
    <r>
      <rPr>
        <sz val="10"/>
        <color rgb="FF9900FF"/>
        <rFont val="Arial"/>
        <family val="2"/>
      </rPr>
      <t>https://app.studiesweekly.com/online/publications/170128/units/170177#/articles/174463</t>
    </r>
    <r>
      <rPr>
        <sz val="10"/>
        <color rgb="FF000000"/>
        <rFont val="Arial"/>
      </rPr>
      <t xml:space="preserve">
</t>
    </r>
    <r>
      <rPr>
        <b/>
        <sz val="10"/>
        <color rgb="FF0000FF"/>
        <rFont val="Arial"/>
        <family val="2"/>
      </rPr>
      <t>Week 12</t>
    </r>
    <r>
      <rPr>
        <sz val="10"/>
        <color rgb="FF000000"/>
        <rFont val="Arial"/>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</si>
  <si>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</si>
  <si>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</si>
  <si>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</si>
  <si>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rPr>
      <t xml:space="preserve">
Let's Write prompt has new map to showcase the 6 regions. 
</t>
    </r>
    <r>
      <rPr>
        <sz val="10"/>
        <color rgb="FF9900FF"/>
        <rFont val="Arial"/>
        <family val="2"/>
      </rPr>
      <t>https://app.studiesweekly.com/online/publications/170129/units/170596#/articles/174140</t>
    </r>
    <r>
      <rPr>
        <sz val="10"/>
        <color rgb="FF000000"/>
        <rFont val="Arial"/>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</si>
  <si>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</si>
  <si>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</si>
  <si>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</si>
  <si>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</si>
  <si>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</si>
  <si>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</si>
  <si>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</si>
  <si>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</si>
  <si>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</si>
  <si>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</si>
  <si>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</si>
  <si>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rPr>
        <b/>
        <sz val="10"/>
        <color rgb="FF0000FF"/>
        <rFont val="Arial"/>
        <family val="2"/>
      </rPr>
      <t>Week 14:</t>
    </r>
    <r>
      <rPr>
        <sz val="10"/>
        <color rgb="FF000000"/>
        <rFont val="Arial"/>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</si>
  <si>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</si>
  <si>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</si>
  <si>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</si>
  <si>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</si>
  <si>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</si>
  <si>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</si>
  <si>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</si>
  <si>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</si>
  <si>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</si>
  <si>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</si>
  <si>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</si>
  <si>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</si>
  <si>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</si>
  <si>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</si>
  <si>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r>
      <rPr>
        <b/>
        <sz val="10"/>
        <color rgb="FF0000FF"/>
        <rFont val="Arial"/>
        <family val="2"/>
      </rPr>
      <t xml:space="preserve">Week 9:
</t>
    </r>
    <r>
      <rPr>
        <sz val="10"/>
        <color rgb="FF000000"/>
        <rFont val="Arial"/>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</si>
  <si>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</si>
  <si>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</si>
  <si>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</si>
  <si>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</si>
  <si>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</si>
  <si>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</si>
  <si>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</si>
  <si>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</si>
  <si>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</si>
  <si>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</si>
  <si>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</si>
  <si>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</si>
  <si>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</si>
  <si>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</si>
  <si>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</si>
  <si>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</si>
  <si>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</si>
  <si>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</si>
  <si>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</si>
  <si>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</si>
  <si>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</si>
  <si>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</si>
  <si>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rPr>
      <t xml:space="preserve"> 
</t>
    </r>
  </si>
  <si>
    <t>SSP.01</t>
  </si>
  <si>
    <t>Gather information from a variety of primary and secondary sources.</t>
  </si>
  <si>
    <r>
      <rPr>
        <b/>
        <sz val="10"/>
        <color rgb="FF0000FF"/>
        <rFont val="Arial"/>
        <family val="2"/>
      </rPr>
      <t xml:space="preserve">Week 2:
</t>
    </r>
    <r>
      <rPr>
        <sz val="10"/>
        <color rgb="FF000000"/>
        <rFont val="Arial"/>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</si>
  <si>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</si>
  <si>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</si>
  <si>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</si>
  <si>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</si>
  <si>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</si>
  <si>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</si>
  <si>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</si>
  <si>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</si>
  <si>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</si>
  <si>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</si>
  <si>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</si>
  <si>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</si>
  <si>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</si>
  <si>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</si>
  <si>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</si>
  <si>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</si>
  <si>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</si>
  <si>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</si>
  <si>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</si>
  <si>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</si>
  <si>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</si>
  <si>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</si>
  <si>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</si>
  <si>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</si>
  <si>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</si>
  <si>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</si>
  <si>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</si>
  <si>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</si>
  <si>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</si>
  <si>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</si>
  <si>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</si>
  <si>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</si>
  <si>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</si>
  <si>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</si>
  <si>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</si>
  <si>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</si>
  <si>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</si>
  <si>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rPr>
      <t xml:space="preserve">
</t>
    </r>
    <r>
      <rPr>
        <b/>
        <sz val="10"/>
        <color rgb="FF0000FF"/>
        <rFont val="Arial"/>
        <family val="2"/>
      </rPr>
      <t>Week 18:</t>
    </r>
    <r>
      <rPr>
        <sz val="10"/>
        <color rgb="FF000000"/>
        <rFont val="Arial"/>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rPr>
      <t xml:space="preserve">
</t>
    </r>
    <r>
      <rPr>
        <b/>
        <sz val="10"/>
        <color rgb="FF0000FF"/>
        <rFont val="Arial"/>
        <family val="2"/>
      </rPr>
      <t>Week 24 &amp; Week 25</t>
    </r>
    <r>
      <rPr>
        <sz val="10"/>
        <color rgb="FF000000"/>
        <rFont val="Arial"/>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</si>
  <si>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</si>
  <si>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</si>
  <si>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</si>
  <si>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</si>
  <si>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</si>
  <si>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</si>
  <si>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</si>
  <si>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</si>
  <si>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</si>
  <si>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</si>
  <si>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</si>
  <si>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</si>
  <si>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</si>
  <si>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</si>
  <si>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</si>
  <si>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</si>
  <si>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</si>
  <si>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</si>
  <si>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</si>
  <si>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</si>
  <si>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</si>
  <si>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</si>
  <si>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</si>
  <si>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</si>
  <si>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</si>
  <si>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</si>
  <si>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</si>
  <si>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</si>
  <si>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</si>
  <si>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</si>
  <si>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</si>
  <si>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</si>
  <si>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</si>
  <si>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</si>
  <si>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</si>
  <si>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</si>
  <si>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</si>
  <si>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</si>
  <si>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</si>
  <si>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</si>
  <si>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</si>
  <si>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</si>
  <si>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</si>
  <si>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</si>
  <si>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</si>
  <si>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</si>
  <si>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</si>
  <si>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</si>
  <si>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</si>
  <si>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</si>
  <si>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</si>
  <si>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</si>
  <si>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</si>
  <si>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</si>
  <si>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</si>
  <si>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</si>
  <si>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</si>
  <si>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</si>
  <si>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</si>
  <si>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</si>
  <si>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</si>
  <si>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</si>
  <si>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</si>
  <si>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</si>
  <si>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</si>
  <si>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</si>
  <si>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</si>
  <si>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</si>
  <si>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</si>
  <si>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</si>
  <si>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</si>
  <si>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</si>
  <si>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</si>
  <si>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</si>
  <si>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</si>
  <si>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</si>
  <si>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</si>
  <si>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</si>
  <si>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</si>
  <si>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</si>
  <si>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</si>
  <si>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</si>
  <si>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</si>
  <si>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</si>
  <si>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</si>
  <si>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</si>
  <si>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</si>
  <si>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</si>
  <si>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</si>
  <si>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</si>
  <si>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</si>
  <si>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</si>
  <si>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</si>
  <si>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</si>
  <si>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</si>
  <si>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</si>
  <si>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</si>
  <si>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</si>
  <si>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</si>
  <si>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</si>
  <si>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</si>
  <si>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</si>
  <si>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</si>
  <si>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</si>
  <si>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rPr>
      <t xml:space="preserve"> were addressed above.</t>
    </r>
  </si>
  <si>
    <r>
      <rPr>
        <b/>
        <sz val="10"/>
        <color rgb="FF0000FF"/>
        <rFont val="Arial"/>
        <family val="2"/>
      </rPr>
      <t>Week 1:</t>
    </r>
    <r>
      <rPr>
        <sz val="10"/>
        <color rgb="FF000000"/>
        <rFont val="Arial"/>
      </rPr>
      <t xml:space="preserve">
"</t>
    </r>
    <r>
      <rPr>
        <b/>
        <sz val="10"/>
        <rFont val="Arial"/>
        <family val="2"/>
      </rPr>
      <t>Industrial Age in the New South"</t>
    </r>
    <r>
      <rPr>
        <sz val="10"/>
        <color rgb="FF000000"/>
        <rFont val="Arial"/>
      </rPr>
      <t xml:space="preserve">: </t>
    </r>
    <r>
      <rPr>
        <u/>
        <sz val="10"/>
        <rFont val="Arial"/>
        <family val="2"/>
      </rPr>
      <t>Updated/changed</t>
    </r>
    <r>
      <rPr>
        <sz val="10"/>
        <color rgb="FF000000"/>
        <rFont val="Arial"/>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rPr>
      <t xml:space="preserve">
"</t>
    </r>
    <r>
      <rPr>
        <b/>
        <sz val="10"/>
        <rFont val="Arial"/>
        <family val="2"/>
      </rPr>
      <t>New Industries in TN</t>
    </r>
    <r>
      <rPr>
        <sz val="10"/>
        <color rgb="FF000000"/>
        <rFont val="Arial"/>
      </rPr>
      <t>" - Changed title to "</t>
    </r>
    <r>
      <rPr>
        <b/>
        <sz val="10"/>
        <rFont val="Arial"/>
        <family val="2"/>
      </rPr>
      <t>New Industries</t>
    </r>
    <r>
      <rPr>
        <sz val="10"/>
        <color rgb="FF000000"/>
        <rFont val="Arial"/>
      </rPr>
      <t xml:space="preserve">": </t>
    </r>
    <r>
      <rPr>
        <sz val="10"/>
        <color rgb="FF9900FF"/>
        <rFont val="Arial"/>
        <family val="2"/>
      </rPr>
      <t>https://app.studiesweekly.com/online/publications/170132/units/170263#/articles/173711</t>
    </r>
    <r>
      <rPr>
        <sz val="10"/>
        <color rgb="FF000000"/>
        <rFont val="Arial"/>
      </rPr>
      <t xml:space="preserve">
Changed the "</t>
    </r>
    <r>
      <rPr>
        <b/>
        <sz val="10"/>
        <rFont val="Arial"/>
        <family val="2"/>
      </rPr>
      <t>Let's Write</t>
    </r>
    <r>
      <rPr>
        <sz val="10"/>
        <color rgb="FF000000"/>
        <rFont val="Arial"/>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rPr>
      <t xml:space="preserve">
"</t>
    </r>
    <r>
      <rPr>
        <b/>
        <sz val="10"/>
        <rFont val="Arial"/>
        <family val="2"/>
      </rPr>
      <t>Starting Over After the War</t>
    </r>
    <r>
      <rPr>
        <sz val="10"/>
        <color rgb="FF000000"/>
        <rFont val="Arial"/>
      </rPr>
      <t xml:space="preserve">" - She told me I could bring a friend want to help?
</t>
    </r>
    <r>
      <rPr>
        <u/>
        <sz val="10"/>
        <rFont val="Arial"/>
        <family val="2"/>
      </rPr>
      <t>Changed to</t>
    </r>
    <r>
      <rPr>
        <sz val="10"/>
        <color rgb="FF000000"/>
        <rFont val="Arial"/>
      </rPr>
      <t xml:space="preserve">: She told me I could bring a friend. Want to help?: </t>
    </r>
    <r>
      <rPr>
        <sz val="10"/>
        <color rgb="FF9900FF"/>
        <rFont val="Arial"/>
        <family val="2"/>
      </rPr>
      <t>https://app.studiesweekly.com/online/publications/170132/units/170263#/articles/173709</t>
    </r>
    <r>
      <rPr>
        <sz val="10"/>
        <color rgb="FF000000"/>
        <rFont val="Arial"/>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</si>
  <si>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</si>
  <si>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rPr>
      <t xml:space="preserve">Addressed above; "Marking Thier Mark on the Map" changed.
</t>
    </r>
    <r>
      <rPr>
        <sz val="10"/>
        <color rgb="FF9900FF"/>
        <rFont val="Arial"/>
        <family val="2"/>
      </rPr>
      <t>https://app.studiesweekly.com/online/publications/170130/units/170268#/articles/173707</t>
    </r>
    <r>
      <rPr>
        <sz val="10"/>
        <color rgb="FF000000"/>
        <rFont val="Arial"/>
      </rPr>
      <t xml:space="preserve"> 
</t>
    </r>
    <r>
      <rPr>
        <b/>
        <sz val="10"/>
        <color rgb="FF0000FF"/>
        <rFont val="Arial"/>
        <family val="2"/>
      </rPr>
      <t xml:space="preserve">Week 12:
</t>
    </r>
    <r>
      <rPr>
        <sz val="10"/>
        <color rgb="FF000000"/>
        <rFont val="Arial"/>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</si>
  <si>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</si>
  <si>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</si>
  <si>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</si>
  <si>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</si>
  <si>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</si>
  <si>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</si>
  <si>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</si>
  <si>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</si>
  <si>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</si>
  <si>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</si>
  <si>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</si>
  <si>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</si>
  <si>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</si>
  <si>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</si>
  <si>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</si>
  <si>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rPr>
      <t xml:space="preserve">
</t>
    </r>
    <r>
      <rPr>
        <b/>
        <sz val="10"/>
        <color rgb="FF0000FF"/>
        <rFont val="Arial"/>
        <family val="2"/>
      </rPr>
      <t>Week 31:</t>
    </r>
    <r>
      <rPr>
        <sz val="10"/>
        <color rgb="FF000000"/>
        <rFont val="Arial"/>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</si>
  <si>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</si>
  <si>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</si>
  <si>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</si>
  <si>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</si>
  <si>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</si>
  <si>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</si>
  <si>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</si>
  <si>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rPr>
      <t>Article titled “</t>
    </r>
    <r>
      <rPr>
        <b/>
        <sz val="10"/>
        <rFont val="Arial"/>
        <family val="2"/>
      </rPr>
      <t>A Tale of Today”</t>
    </r>
    <r>
      <rPr>
        <sz val="10"/>
        <color rgb="FF000000"/>
        <rFont val="Arial"/>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rPr>
      <t xml:space="preserve">Article titled </t>
    </r>
    <r>
      <rPr>
        <b/>
        <sz val="10"/>
        <rFont val="Arial"/>
        <family val="2"/>
      </rPr>
      <t xml:space="preserve">"Who was John D. Rockefeller?” </t>
    </r>
    <r>
      <rPr>
        <sz val="10"/>
        <color rgb="FF000000"/>
        <rFont val="Arial"/>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rPr>
      <t xml:space="preserve">Article titled </t>
    </r>
    <r>
      <rPr>
        <b/>
        <sz val="10"/>
        <rFont val="Arial"/>
        <family val="2"/>
      </rPr>
      <t xml:space="preserve">“The Gilded Age” </t>
    </r>
    <r>
      <rPr>
        <sz val="10"/>
        <color rgb="FF000000"/>
        <rFont val="Arial"/>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rPr>
      <t>Article titled "</t>
    </r>
    <r>
      <rPr>
        <b/>
        <sz val="10"/>
        <rFont val="Arial"/>
        <family val="2"/>
      </rPr>
      <t>Changes in Labor Union Timeline" was updated to "Gilded Age Timeline"</t>
    </r>
    <r>
      <rPr>
        <sz val="10"/>
        <color rgb="FF000000"/>
        <rFont val="Arial"/>
      </rPr>
      <t xml:space="preserve">
</t>
    </r>
    <r>
      <rPr>
        <sz val="10"/>
        <color rgb="FF9900FF"/>
        <rFont val="Arial"/>
        <family val="2"/>
      </rPr>
      <t xml:space="preserve">https://app.studiesweekly.com/online/publications/170132/units/170265#/articles/173901
</t>
    </r>
    <r>
      <rPr>
        <sz val="10"/>
        <color rgb="FF000000"/>
        <rFont val="Arial"/>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rPr>
      <t xml:space="preserve">
Two questions added to the bottom of the timeline article:
</t>
    </r>
    <r>
      <rPr>
        <sz val="10"/>
        <color rgb="FF9900FF"/>
        <rFont val="Arial"/>
        <family val="2"/>
      </rPr>
      <t>https://app.studiesweekly.com/online/publications/170132/units/170265#/articles/173901</t>
    </r>
    <r>
      <rPr>
        <sz val="10"/>
        <color rgb="FF000000"/>
        <rFont val="Arial"/>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</si>
  <si>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</si>
  <si>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</si>
  <si>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</si>
  <si>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</si>
  <si>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</si>
  <si>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</si>
  <si>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</si>
  <si>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</si>
  <si>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</si>
  <si>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</si>
  <si>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</si>
  <si>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</si>
  <si>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</si>
  <si>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</si>
  <si>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</si>
  <si>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</si>
  <si>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</si>
  <si>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</si>
  <si>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</si>
  <si>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</si>
  <si>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</si>
  <si>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</si>
  <si>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</si>
  <si>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</si>
  <si>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</si>
  <si>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</si>
  <si>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</si>
  <si>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</si>
  <si>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</si>
  <si>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</si>
  <si>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</si>
  <si>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</si>
  <si>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rPr>
      <t xml:space="preserve">Article "Woodrow Wilson and League of Nations" -- we added several sentences and replaced two sentences.
</t>
    </r>
  </si>
  <si>
    <r>
      <rPr>
        <b/>
        <sz val="10"/>
        <color rgb="FF0000FF"/>
        <rFont val="Arial"/>
        <family val="2"/>
      </rPr>
      <t xml:space="preserve">Week 31:
</t>
    </r>
    <r>
      <rPr>
        <sz val="10"/>
        <color rgb="FF000000"/>
        <rFont val="Arial"/>
      </rPr>
      <t xml:space="preserve">Added a worksheet so students could use to show their skills of concepts such as making economic connections.
</t>
    </r>
    <r>
      <rPr>
        <sz val="10"/>
        <color rgb="FF9900FF"/>
        <rFont val="Arial"/>
        <family val="2"/>
      </rPr>
      <t xml:space="preserve">
</t>
    </r>
    <r>
      <rPr>
        <sz val="10"/>
        <color rgb="FF000000"/>
        <rFont val="Arial"/>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</si>
  <si>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</si>
  <si>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</si>
  <si>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</si>
  <si>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</si>
  <si>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</si>
  <si>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</si>
  <si>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</si>
  <si>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</si>
  <si>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</si>
  <si>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</si>
  <si>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</si>
  <si>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</si>
  <si>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</si>
  <si>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r>
      <rPr>
        <b/>
        <sz val="10"/>
        <color rgb="FF0000FF"/>
        <rFont val="Arial"/>
        <family val="2"/>
      </rPr>
      <t>Week 29:</t>
    </r>
    <r>
      <rPr>
        <sz val="10"/>
        <color rgb="FF000000"/>
        <rFont val="Arial"/>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</si>
  <si>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</si>
  <si>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</si>
  <si>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</si>
  <si>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</si>
  <si>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</si>
  <si>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</si>
  <si>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</si>
  <si>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</si>
  <si>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</si>
  <si>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</si>
  <si>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</si>
  <si>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</si>
  <si>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</si>
  <si>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</si>
  <si>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</si>
  <si>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</si>
  <si>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</si>
  <si>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</si>
  <si>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</si>
  <si>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</si>
  <si>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</si>
  <si>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</si>
  <si>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</si>
  <si>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</si>
  <si>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</si>
  <si>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</si>
  <si>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</si>
  <si>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</si>
  <si>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</si>
  <si>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</si>
  <si>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</si>
  <si>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</si>
  <si>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</si>
  <si>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3rd</t>
  </si>
  <si>
    <r>
      <rPr>
        <b/>
        <sz val="10"/>
        <color rgb="FF0000FF"/>
        <rFont val="Arial"/>
        <family val="2"/>
      </rPr>
      <t xml:space="preserve">Week 21:
</t>
    </r>
    <r>
      <rPr>
        <sz val="10"/>
        <color rgb="FF000000"/>
        <rFont val="Arial"/>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rPr>
      <t xml:space="preserve">:
Coats-Hines is near I-65 in Williamson County. In addition to mastodon skeletons, several ancient stone tools have been found there.
</t>
    </r>
    <r>
      <rPr>
        <b/>
        <sz val="10"/>
        <rFont val="Arial"/>
        <family val="2"/>
      </rPr>
      <t>Added to Archaic</t>
    </r>
    <r>
      <rPr>
        <sz val="10"/>
        <color rgb="FF000000"/>
        <rFont val="Arial"/>
      </rPr>
      <t xml:space="preserve">:
Pinson Mounds, in Madison County, are now part of a state archaeological park. There are at least 15 American Indian mounds.
</t>
    </r>
    <r>
      <rPr>
        <b/>
        <sz val="10"/>
        <rFont val="Arial"/>
        <family val="2"/>
      </rPr>
      <t>Added to Woodland:</t>
    </r>
    <r>
      <rPr>
        <sz val="10"/>
        <color rgb="FF000000"/>
        <rFont val="Arial"/>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</si>
  <si>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</si>
  <si>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</si>
  <si>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</si>
  <si>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</si>
  <si>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</si>
  <si>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</si>
  <si>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</si>
  <si>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</si>
  <si>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</si>
  <si>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</si>
  <si>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</si>
  <si>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</si>
  <si>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</si>
  <si>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</si>
  <si>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</si>
  <si>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</si>
  <si>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</si>
  <si>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</si>
  <si>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</si>
  <si>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</si>
  <si>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</si>
  <si>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</si>
  <si>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</si>
  <si>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</si>
  <si>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</si>
  <si>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</si>
  <si>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</si>
  <si>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</si>
  <si>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</si>
  <si>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</si>
  <si>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</si>
  <si>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</si>
  <si>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</si>
  <si>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</si>
  <si>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</si>
  <si>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</si>
  <si>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</si>
  <si>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</si>
  <si>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</si>
  <si>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</si>
  <si>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</si>
  <si>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</si>
  <si>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</si>
  <si>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</si>
  <si>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</si>
  <si>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</si>
  <si>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</si>
  <si>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</si>
  <si>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</si>
  <si>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</si>
  <si>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</si>
  <si>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</si>
  <si>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</si>
  <si>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</si>
  <si>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</si>
  <si>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</si>
  <si>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</si>
  <si>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</si>
  <si>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rPr>
      <t xml:space="preserve"> comments of this document.
</t>
    </r>
    <r>
      <rPr>
        <b/>
        <sz val="10"/>
        <color rgb="FF0000FF"/>
        <rFont val="Arial"/>
        <family val="2"/>
      </rPr>
      <t>Week 7:</t>
    </r>
    <r>
      <rPr>
        <sz val="10"/>
        <color rgb="FF000000"/>
        <rFont val="Arial"/>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rPr>
      <t xml:space="preserve">
</t>
    </r>
    <r>
      <rPr>
        <b/>
        <sz val="10"/>
        <color rgb="FF0000FF"/>
        <rFont val="Arial"/>
        <family val="2"/>
      </rPr>
      <t>Week 16:</t>
    </r>
    <r>
      <rPr>
        <sz val="10"/>
        <color rgb="FF000000"/>
        <rFont val="Arial"/>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</si>
  <si>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</si>
  <si>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</si>
  <si>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</si>
  <si>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</si>
  <si>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</si>
  <si>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</si>
  <si>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</si>
  <si>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</si>
  <si>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</si>
  <si>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</si>
  <si>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</si>
  <si>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rPr>
      <t xml:space="preserve">
</t>
    </r>
    <r>
      <rPr>
        <sz val="10"/>
        <color rgb="FF9900FF"/>
        <rFont val="Arial"/>
        <family val="2"/>
      </rPr>
      <t>https://app.studiesweekly.com/online/publications/170132/units/170276#/articles/182816</t>
    </r>
    <r>
      <rPr>
        <sz val="10"/>
        <color rgb="FF000000"/>
        <rFont val="Arial"/>
      </rPr>
      <t xml:space="preserve">
</t>
    </r>
    <r>
      <rPr>
        <b/>
        <sz val="10"/>
        <color rgb="FF0000FF"/>
        <rFont val="Arial"/>
        <family val="2"/>
      </rPr>
      <t>Week 19:</t>
    </r>
    <r>
      <rPr>
        <sz val="10"/>
        <color rgb="FF000000"/>
        <rFont val="Arial"/>
      </rPr>
      <t xml:space="preserve">
</t>
    </r>
    <r>
      <rPr>
        <sz val="10"/>
        <color rgb="FF9900FF"/>
        <rFont val="Arial"/>
        <family val="2"/>
      </rPr>
      <t>https://app.studiesweekly.com/online/publications/170132/units/170307#/articles/176236</t>
    </r>
    <r>
      <rPr>
        <sz val="10"/>
        <color rgb="FF000000"/>
        <rFont val="Arial"/>
      </rPr>
      <t xml:space="preserve">
</t>
    </r>
    <r>
      <rPr>
        <b/>
        <sz val="10"/>
        <color rgb="FF0000FF"/>
        <rFont val="Arial"/>
        <family val="2"/>
      </rPr>
      <t>Week 26:</t>
    </r>
    <r>
      <rPr>
        <sz val="10"/>
        <color rgb="FF000000"/>
        <rFont val="Arial"/>
      </rPr>
      <t xml:space="preserve">
</t>
    </r>
    <r>
      <rPr>
        <sz val="10"/>
        <color rgb="FF9900FF"/>
        <rFont val="Arial"/>
        <family val="2"/>
      </rPr>
      <t xml:space="preserve">https://app.studiesweekly.com/online/publications/170132/units/170322#/articles/182820
</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</si>
  <si>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</si>
  <si>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</si>
  <si>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</si>
  <si>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</si>
  <si>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</si>
  <si>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</si>
  <si>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</si>
  <si>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</si>
  <si>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</si>
  <si>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</si>
  <si>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</si>
  <si>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</si>
  <si>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</si>
  <si>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</si>
  <si>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The U.S. and the Holocaust
</t>
    </r>
    <r>
      <rPr>
        <sz val="10"/>
        <color rgb="FF9900FF"/>
        <rFont val="Arial"/>
        <family val="2"/>
      </rPr>
      <t xml:space="preserve">https://app.studiesweekly.com/online/publications/170132/units/170298#/articles/174381
</t>
    </r>
    <r>
      <rPr>
        <sz val="10"/>
        <color rgb="FF000000"/>
        <rFont val="Arial"/>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</si>
  <si>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</si>
  <si>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</si>
  <si>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</si>
  <si>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</si>
  <si>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The wordsing is clear and consise to make sure the readers understand the North and Britian experience the Industiral Revolution before the  South.   https://app.studiesweekly.com/online/publications/170132/units/170263#/articles/173715       New Inductries and inventions is a more appropriate title.https://app.studiesweekly.com/online/publications/170132/units/170263#/articles/173711     The writing task is more appropriate. https://app.studiesweekly.com/online/publications/170132/units/170263#/articles/173717 The edits in the grammar are correct.https://app.studiesweekly.com/online/publications/170132/units/170263#/articles/173709</t>
  </si>
  <si>
    <t>The article is more clear on the Gilded Age. https://app.studiesweekly.com/online/publications/170132/units/170265#/articles/173903 The article is clear on how Rockefeller gave back to the nation.https://app.studiesweekly.com/online/publications/170132/units/170265#/articles/173900  The timeline adds specific details and paints a more clear picture.https://app.studiesweekly.com/online/publications/170132/units/170265#/articles/173901</t>
  </si>
  <si>
    <t>The example and reference to Laura Ingals Wilder provides a nice example of the harships related to Manifest Destiny.https://app.studiesweekly.com/online/publications/170132/units/170264#/articles/173893</t>
  </si>
  <si>
    <t>Imperalism is defined and example given are appropriate. https://app.studiesweekly.com/online/publications/170132/units/170267#/articles/173996</t>
  </si>
  <si>
    <t>The explanaiton and example is sufficient to help children understand the extrance through Angel Island. https://app.studiesweekly.com/online/publications/170132/units/170273#/articles/174033</t>
  </si>
  <si>
    <t>The events leading up to the war are more clear, and the details associated to the Lusitania are specfic enough to support understanding.https://app.studiesweekly.com/online/publications/170132/units/170277#/articles/174177</t>
  </si>
  <si>
    <t>The opportunity to explain is offered. https://app.studiesweekly.com/online/publications/170132/units/170278#/articles/174185</t>
  </si>
  <si>
    <t>Wilson's goasl toward peace are more clear. https://app.studiesweekly.com/online/publications/170132/units/170278#/articles/174182</t>
  </si>
  <si>
    <t>FERA examples are nicely added and clear.https://app.studiesweekly.com/online/publications/170132/units/170278#/articles/174182</t>
  </si>
  <si>
    <t>I appreciate the deletaion and adding "thinking" questions. The addition of the primary source is wonderful and will help children understand what happened and the seriousness of the speech.https://app.studiesweekly.com/online/publications/170132/units/170307#/articles/176241
https://app.studiesweekly.com/online/publications/170132/units/170307/related_media/176241 (includes MLK's famous "I Have a Dream" speech as well as multiple primary sources)</t>
  </si>
  <si>
    <t>All primary resources add depth and contextualized resources to the document.https://app.studiesweekly.com/online/publications/170132/units/170307#/articles/176241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https://app.studiesweekly.com/online/publications/170132/units/170307#/articles/176237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</si>
  <si>
    <t>The maps and videos are accurate, large and clear. Additional terminology matches.</t>
  </si>
  <si>
    <t>The replacement map matches the standard The enlargement feature is helpful to the reader. .https://app.studiesweekly.com/online/publications/170130/units/170270#/articles/173730 The worksheet adds a nice practice/ application opportunity.https://s3-us-west-2.amazonaws.com/static.studiesweekly.com/online/resources/panels_media/week3worksheet3tn3.pdf</t>
  </si>
  <si>
    <t>The maps are clear, specfic, and offer a great opportunity to learn. They show the Panama Canal very clearly.https://app.studiesweekly.com/online/publications/170130/units/170272#/articles/173751</t>
  </si>
  <si>
    <t>The enlarge feature is sufficient.</t>
  </si>
  <si>
    <t>The maps with label and locate boxes  connect specifically to the standard. https://app.studiesweekly.com/online/publications/170130/units/170280#/articles/173779
Added Southern Ocean to page 1 map.
https://app.studiesweekly.com/online/publications/170130/units/170280#/articles/173777</t>
  </si>
  <si>
    <t>The map adds the opportunity to learn all of the countries.https://app.studiesweekly.com/online/publications/170130/units/170282#/articles/173784
https://app.studiesweekly.com/online/publications/170130/units/170282#/articles/173787
https://app.studiesweekly.com/online/publications/170130/units/170282#/articles/173788</t>
  </si>
  <si>
    <t>The alignment oto the standard is closer andhte content is accuate. The intermendiate directions are an appropriate addition.https://app.studiesweekly.com/online/publications/170130/units/170284#/articles/173799https://app.studiesweekly.com/online/publications/170130/units/170284#/articles/173797</t>
  </si>
  <si>
    <t>The application activity improve the opportunity for higher order thinking, and the states activity offers an application opportunity. The map looks excellent. The colors are engaging.https://app.studiesweekly.com/online/publications/170130/units/170285#/articles/173805</t>
  </si>
  <si>
    <t>The map and text include other cities that needed including.https://app.studiesweekly.com/online/publications/170130/units/170287#/articles/173820</t>
  </si>
  <si>
    <t>The activity adds the the text by engaging the students with the text through an activity. It also includes all of the standard.● Rivers—Colorado, Mississippi, Ohio, Rio Grande ● Mountains—Alaska Range, Appalachian, Rockies ● Bodies of Water—Great Lakes, Gulf of Mexico ● Desert— Great Basin ● Landforms—Grand Canyon, Great Plainshttps://app.studiesweekly.com/online/publications/170130/units/170288#/articles/173835</t>
  </si>
  <si>
    <t>Amish information was deleted and additional resources like logging were added to East Tennessee. The addition of music to Middle Tennesse is excellent.https://app.studiesweekly.com/online/publications/170130/units/170311#/articles/174683</t>
  </si>
  <si>
    <t>Goods and services are sufficiently compared and contasted.https://app.studiesweekly.com/online/publications/170130/units/170315#/articles/174688</t>
  </si>
  <si>
    <t>The standard is adressed appropriately.https://app.studiesweekly.com/online/publications/170130/units/170317#/articles/174705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</si>
  <si>
    <t>All revisions are noted above.</t>
  </si>
  <si>
    <t>The maps and text are appropriate for the standard and grade.https://app.studiesweekly.com/online/publications/170130/units/170268#/articles/173707</t>
  </si>
  <si>
    <t>Vocabulary and wording was addressed in week 1.</t>
  </si>
  <si>
    <t>The primary and secondary sources are sufficient for 3rd grade.</t>
  </si>
  <si>
    <t>Maps are color coded and the enlarge feature increases the size.https://app.studiesweekly.com/online/publications/170130/units/170295#/articles/174247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</si>
  <si>
    <t>The reasons are noted in the text.Week 19:
https://app.studiesweekly.com/online/publications/170130/units/170299#/articles/174262
Week 20:
https://app.studiesweekly.com/online/publications/170130/units/170301#/articles/174270
https://app.studiesweekly.com/online/publications/170130/units/170301#/articles/174277
Week 22:
https://app.studiesweekly.com/online/publications/170130/units/170304#/articles/174298
Week 23:
https://app.studiesweekly.com/online/publications/170130/units/170305#/articles/174312</t>
  </si>
  <si>
    <t>The worksheets allow practice to develop an understanding.https://s3-us-west-2.amazonaws.com/static.studiesweekly.com/online/resources/panels_media/A+Global+Granola+Bar001.pdf</t>
  </si>
  <si>
    <t>Rights, resposnibilities, democrate systems,a nd civic ideas are presented in an organic and natural manner. In week 24 the democracy video is excellent.https://app.studiesweekly.com/online/publications/170130/units/170290#/articles/173856https://app.studiesweekly.com/online/publications/170130/units/170306/related_media/174319
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</si>
  <si>
    <t>Rights and responsibilities of people in a community are presented.Week 14:
https://app.studiesweekly.com/online/publications/170130/units/170290#/articles/173856
Week 24:
https://app.studiesweekly.com/online/publications/170130/units/170306/related_media/174319
https://app.studiesweekly.com/online/publications/170130/units/170306/related_media/174319</t>
  </si>
  <si>
    <t>Alignment to the standard is evidenced throughout week 14 and 24.</t>
  </si>
  <si>
    <t>Color coding is very helpful to the reader. The enlarge feature is helpful for close analysis of the image or map.https://app.studiesweekly.com/online/publications/170130/units/170295#/articles/174247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</si>
</sst>
</file>

<file path=xl/styles.xml><?xml version="1.0" encoding="utf-8"?>
<styleSheet xmlns="http://schemas.openxmlformats.org/spreadsheetml/2006/main" xmlns:mc="http://schemas.openxmlformats.org/markup-compatibility/2006" xmlns:x14ac="http://schemas.microsoft.com/office/spreadsheetml/2009/9/ac" mc:Ignorable="x14ac">
  <fonts count="71">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
      <u/>
      <sz val="10"/>
      <color theme="10"/>
      <name val="Arial"/>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7">
    <xf numFmtId="0" fontId="0"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70" fillId="0" borderId="0" applyNumberFormat="0" applyFill="0" applyBorder="0" applyAlignment="0" applyProtection="0"/>
  </cellStyleXfs>
  <cellXfs count="259">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30"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7"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40"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2"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3" fillId="2" borderId="0" xfId="0" applyFont="1" applyFill="1" applyAlignment="1">
      <alignment horizontal="left" vertical="top" wrapText="1"/>
    </xf>
    <xf numFmtId="0" fontId="43" fillId="2" borderId="0" xfId="0" applyFont="1" applyFill="1" applyAlignment="1">
      <alignment horizontal="left" vertical="top" wrapText="1"/>
    </xf>
    <xf numFmtId="0" fontId="38" fillId="2" borderId="0" xfId="0" applyFont="1" applyFill="1" applyAlignment="1">
      <alignment vertical="top" wrapText="1"/>
    </xf>
    <xf numFmtId="0" fontId="14" fillId="7" borderId="0" xfId="0" applyFont="1" applyFill="1" applyAlignment="1">
      <alignment horizontal="center" vertical="top" wrapText="1"/>
    </xf>
    <xf numFmtId="0" fontId="38"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7"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7" fillId="2" borderId="0" xfId="0" applyFont="1" applyFill="1" applyAlignment="1"/>
    <xf numFmtId="0" fontId="41" fillId="2" borderId="0" xfId="0" applyFont="1" applyFill="1" applyAlignment="1">
      <alignment vertical="top" wrapText="1"/>
    </xf>
    <xf numFmtId="0" fontId="22" fillId="2" borderId="0" xfId="0" applyFont="1" applyFill="1" applyAlignment="1">
      <alignment horizontal="left" vertical="top" wrapText="1"/>
    </xf>
    <xf numFmtId="0" fontId="59" fillId="2" borderId="0" xfId="0" applyFont="1" applyFill="1" applyAlignment="1">
      <alignment horizontal="center" vertical="top" wrapText="1"/>
    </xf>
    <xf numFmtId="0" fontId="12" fillId="6" borderId="3" xfId="0" applyFont="1" applyFill="1" applyBorder="1" applyAlignment="1">
      <alignment wrapText="1"/>
    </xf>
    <xf numFmtId="0" fontId="42" fillId="15" borderId="3" xfId="0" applyFont="1" applyFill="1" applyBorder="1" applyAlignment="1">
      <alignment horizontal="center"/>
    </xf>
    <xf numFmtId="0" fontId="42"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4"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7"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4" fillId="2" borderId="3" xfId="0" applyFont="1" applyFill="1" applyBorder="1" applyAlignment="1">
      <alignment horizontal="center"/>
    </xf>
    <xf numFmtId="0" fontId="63" fillId="2" borderId="3" xfId="0" applyFont="1" applyFill="1" applyBorder="1" applyAlignment="1">
      <alignment horizontal="center" wrapText="1"/>
    </xf>
    <xf numFmtId="0" fontId="64" fillId="2" borderId="3" xfId="0" applyFont="1" applyFill="1" applyBorder="1" applyAlignment="1">
      <alignment horizontal="center" wrapText="1"/>
    </xf>
    <xf numFmtId="0" fontId="64" fillId="2" borderId="3" xfId="0" applyFont="1" applyFill="1" applyBorder="1" applyAlignment="1">
      <alignment vertical="top" wrapText="1"/>
    </xf>
    <xf numFmtId="0" fontId="62" fillId="16" borderId="1" xfId="0" applyFont="1" applyFill="1" applyBorder="1" applyAlignment="1">
      <alignment horizontal="center" vertical="center" wrapText="1"/>
    </xf>
    <xf numFmtId="0" fontId="62" fillId="16" borderId="2" xfId="0" applyFont="1" applyFill="1" applyBorder="1" applyAlignment="1">
      <alignment horizontal="center" vertical="center" wrapText="1"/>
    </xf>
    <xf numFmtId="0" fontId="68"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9"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9"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30"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2" fillId="2" borderId="3" xfId="0" applyFont="1" applyFill="1" applyBorder="1" applyAlignment="1">
      <alignment vertical="top" wrapText="1"/>
    </xf>
    <xf numFmtId="0" fontId="22"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6"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8" fillId="2" borderId="3" xfId="0" applyFont="1" applyFill="1" applyBorder="1" applyAlignment="1">
      <alignment horizontal="left" vertical="top" wrapText="1"/>
    </xf>
    <xf numFmtId="2" fontId="39" fillId="12" borderId="3" xfId="0" applyNumberFormat="1" applyFont="1" applyFill="1" applyBorder="1" applyAlignment="1">
      <alignment horizontal="center" vertical="top" wrapText="1"/>
    </xf>
    <xf numFmtId="0" fontId="38"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5" fillId="12" borderId="3" xfId="0" applyFont="1" applyFill="1" applyBorder="1" applyAlignment="1">
      <alignment vertical="top" wrapText="1"/>
    </xf>
    <xf numFmtId="0" fontId="38" fillId="12" borderId="3" xfId="0" applyFont="1" applyFill="1" applyBorder="1" applyAlignment="1">
      <alignment vertical="top" wrapText="1"/>
    </xf>
    <xf numFmtId="0" fontId="46" fillId="17" borderId="3" xfId="0" applyFont="1" applyFill="1" applyBorder="1" applyAlignment="1">
      <alignment vertical="top" wrapText="1"/>
    </xf>
    <xf numFmtId="0" fontId="45" fillId="2" borderId="3" xfId="0" applyFont="1" applyFill="1" applyBorder="1" applyAlignment="1">
      <alignment vertical="top" wrapText="1"/>
    </xf>
    <xf numFmtId="0" fontId="38"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2" fillId="0" borderId="3" xfId="0" applyFont="1" applyBorder="1" applyAlignment="1">
      <alignment vertical="top" wrapText="1"/>
    </xf>
    <xf numFmtId="0" fontId="23"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4" fillId="0" borderId="3" xfId="0" applyFont="1" applyBorder="1" applyAlignment="1">
      <alignment horizontal="center" vertical="top" wrapText="1"/>
    </xf>
    <xf numFmtId="0" fontId="26" fillId="8" borderId="3" xfId="0" applyFont="1" applyFill="1" applyBorder="1" applyAlignment="1">
      <alignment horizontal="center" vertical="top" wrapText="1"/>
    </xf>
    <xf numFmtId="0" fontId="27" fillId="0" borderId="3" xfId="0" applyFont="1" applyBorder="1" applyAlignment="1">
      <alignment horizontal="center" vertical="top" wrapText="1"/>
    </xf>
    <xf numFmtId="0" fontId="28" fillId="8" borderId="3" xfId="0" applyFont="1" applyFill="1" applyBorder="1" applyAlignment="1">
      <alignment vertical="top" wrapText="1"/>
    </xf>
    <xf numFmtId="0" fontId="0" fillId="0" borderId="3" xfId="0" applyFont="1" applyBorder="1" applyAlignment="1">
      <alignment vertical="top" wrapText="1"/>
    </xf>
    <xf numFmtId="0" fontId="23"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9" fillId="2" borderId="3" xfId="0" applyFont="1" applyFill="1" applyBorder="1" applyAlignment="1">
      <alignment vertical="top" wrapText="1"/>
    </xf>
    <xf numFmtId="0" fontId="31" fillId="2" borderId="3" xfId="0" applyFont="1" applyFill="1" applyBorder="1" applyAlignment="1">
      <alignment vertical="top" wrapText="1"/>
    </xf>
    <xf numFmtId="0" fontId="3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4" fillId="2" borderId="3" xfId="0" applyFont="1" applyFill="1" applyBorder="1" applyAlignment="1">
      <alignment horizontal="left" vertical="top" wrapText="1"/>
    </xf>
    <xf numFmtId="0" fontId="34" fillId="2" borderId="3" xfId="0" applyFont="1" applyFill="1" applyBorder="1" applyAlignment="1">
      <alignment vertical="top" wrapText="1"/>
    </xf>
    <xf numFmtId="0" fontId="10" fillId="2" borderId="3" xfId="0" applyFont="1" applyFill="1" applyBorder="1" applyAlignment="1">
      <alignment vertical="top" wrapText="1"/>
    </xf>
    <xf numFmtId="0" fontId="35"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9" fillId="0" borderId="3" xfId="0" applyFont="1" applyBorder="1" applyAlignment="1">
      <alignment horizontal="center" vertical="top" wrapText="1"/>
    </xf>
    <xf numFmtId="0" fontId="69" fillId="2" borderId="3" xfId="0" applyFont="1" applyFill="1" applyBorder="1" applyAlignment="1">
      <alignment horizontal="center" vertical="top" wrapText="1"/>
    </xf>
    <xf numFmtId="0" fontId="69"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1" fillId="2" borderId="3" xfId="0" applyFont="1" applyFill="1" applyBorder="1" applyAlignment="1">
      <alignment vertical="top" wrapText="1"/>
    </xf>
    <xf numFmtId="0" fontId="25"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2"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7" borderId="0" xfId="0" applyFont="1" applyFill="1" applyAlignment="1">
      <alignment vertical="top" wrapText="1"/>
    </xf>
    <xf numFmtId="0" fontId="3" fillId="2" borderId="0" xfId="0" applyFont="1" applyFill="1" applyAlignment="1">
      <alignment vertical="top" wrapText="1"/>
    </xf>
    <xf numFmtId="0" fontId="11" fillId="6" borderId="0" xfId="0" applyFont="1" applyFill="1" applyAlignment="1">
      <alignment wrapText="1"/>
    </xf>
    <xf numFmtId="0" fontId="3" fillId="6" borderId="0" xfId="0" applyFont="1" applyFill="1" applyAlignment="1">
      <alignment horizontal="center" vertical="top" wrapText="1"/>
    </xf>
    <xf numFmtId="0" fontId="3" fillId="17" borderId="0" xfId="0" applyFont="1" applyFill="1" applyAlignment="1">
      <alignment vertical="top" wrapText="1"/>
    </xf>
    <xf numFmtId="0" fontId="70" fillId="6" borderId="0" xfId="6" applyFill="1" applyAlignment="1">
      <alignment horizontal="center" vertical="top" wrapText="1"/>
    </xf>
    <xf numFmtId="0" fontId="3" fillId="6" borderId="3" xfId="0" applyFont="1" applyFill="1" applyBorder="1" applyAlignment="1">
      <alignment horizontal="center" vertical="top" wrapText="1"/>
    </xf>
    <xf numFmtId="0" fontId="3" fillId="17" borderId="3" xfId="0" applyFont="1" applyFill="1" applyBorder="1" applyAlignment="1">
      <alignment vertical="top" wrapText="1"/>
    </xf>
    <xf numFmtId="0" fontId="3" fillId="12" borderId="3" xfId="0" applyFont="1" applyFill="1" applyBorder="1" applyAlignment="1">
      <alignment vertical="top" wrapText="1"/>
    </xf>
    <xf numFmtId="0" fontId="38" fillId="17" borderId="3" xfId="0" applyFont="1" applyFill="1" applyBorder="1" applyAlignment="1">
      <alignment vertical="top"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7">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Hyperlink" xfId="6" builtinId="8"/>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80" customWidth="1"/>
    <col min="2" max="2" width="10.28515625" style="80" customWidth="1"/>
    <col min="3" max="3" width="14.42578125" style="80"/>
    <col min="4" max="4" width="9.85546875" style="80" customWidth="1"/>
    <col min="5" max="5" width="30.28515625" style="80" customWidth="1"/>
    <col min="6" max="6" width="28.42578125" style="80" customWidth="1"/>
    <col min="7" max="7" width="37.85546875" style="80" customWidth="1"/>
    <col min="8" max="8" width="28.140625" style="80" customWidth="1"/>
    <col min="9" max="9" width="47.7109375" style="80" customWidth="1"/>
    <col min="10" max="10" width="20.42578125" style="80" customWidth="1"/>
    <col min="11" max="11" width="23.7109375" style="80" customWidth="1"/>
    <col min="12" max="16384" width="14.42578125" style="80"/>
  </cols>
  <sheetData>
    <row r="1" spans="1:12" ht="69" customHeight="1" thickBot="1">
      <c r="A1" s="113"/>
      <c r="B1" s="113"/>
      <c r="C1" s="113"/>
      <c r="D1" s="113"/>
      <c r="E1" s="115" t="s">
        <v>546</v>
      </c>
      <c r="F1" s="113"/>
      <c r="G1" s="113"/>
      <c r="H1" s="113"/>
      <c r="I1" s="118" t="s">
        <v>4</v>
      </c>
      <c r="J1" s="128" t="s">
        <v>5</v>
      </c>
      <c r="K1" s="129" t="s">
        <v>6</v>
      </c>
    </row>
    <row r="2" spans="1:12" ht="36.950000000000003" customHeight="1" thickBot="1">
      <c r="A2" s="248" t="s">
        <v>7</v>
      </c>
      <c r="B2" s="249"/>
      <c r="C2" s="249"/>
      <c r="D2" s="249"/>
      <c r="E2" s="249"/>
      <c r="F2" s="249"/>
      <c r="G2" s="249"/>
      <c r="H2" s="249"/>
      <c r="I2" s="221"/>
      <c r="J2" s="222"/>
      <c r="K2" s="222"/>
    </row>
    <row r="3" spans="1:12" ht="101.25" customHeight="1" thickBot="1">
      <c r="A3" s="171" t="s">
        <v>11</v>
      </c>
      <c r="B3" s="171" t="s">
        <v>13</v>
      </c>
      <c r="C3" s="171" t="s">
        <v>14</v>
      </c>
      <c r="D3" s="171" t="s">
        <v>15</v>
      </c>
      <c r="E3" s="171" t="s">
        <v>16</v>
      </c>
      <c r="F3" s="171" t="s">
        <v>17</v>
      </c>
      <c r="G3" s="171" t="s">
        <v>18</v>
      </c>
      <c r="H3" s="171" t="s">
        <v>19</v>
      </c>
      <c r="I3" s="171" t="s">
        <v>21</v>
      </c>
      <c r="J3" s="171" t="s">
        <v>23</v>
      </c>
      <c r="K3" s="71" t="s">
        <v>24</v>
      </c>
      <c r="L3" s="132" t="s">
        <v>547</v>
      </c>
    </row>
    <row r="4" spans="1:12" ht="64.5" thickBot="1">
      <c r="A4" s="133" t="s">
        <v>25</v>
      </c>
      <c r="B4" s="223" t="s">
        <v>26</v>
      </c>
      <c r="C4" s="224" t="s">
        <v>27</v>
      </c>
      <c r="D4" s="207" t="s">
        <v>32</v>
      </c>
      <c r="E4" s="189" t="s">
        <v>33</v>
      </c>
      <c r="F4" s="189" t="s">
        <v>34</v>
      </c>
      <c r="G4" s="173"/>
      <c r="H4" s="173"/>
      <c r="I4" s="173" t="s">
        <v>35</v>
      </c>
      <c r="J4" s="225" t="str">
        <f>HYPERLINK("https://app.studiesweekly.com/online/publications/170127/units/170235#/articles/174781","Y")</f>
        <v>Y</v>
      </c>
      <c r="K4" s="136"/>
    </row>
    <row r="5" spans="1:12" ht="192" thickBot="1">
      <c r="A5" s="133" t="s">
        <v>25</v>
      </c>
      <c r="B5" s="226" t="s">
        <v>26</v>
      </c>
      <c r="C5" s="134" t="s">
        <v>27</v>
      </c>
      <c r="D5" s="207" t="s">
        <v>46</v>
      </c>
      <c r="E5" s="189" t="s">
        <v>47</v>
      </c>
      <c r="F5" s="189" t="s">
        <v>48</v>
      </c>
      <c r="G5" s="173"/>
      <c r="H5" s="173"/>
      <c r="I5" s="173" t="s">
        <v>49</v>
      </c>
      <c r="J5" s="133" t="s">
        <v>40</v>
      </c>
      <c r="K5" s="136"/>
    </row>
    <row r="6" spans="1:12" ht="166.5" thickBot="1">
      <c r="A6" s="133" t="s">
        <v>25</v>
      </c>
      <c r="B6" s="223" t="s">
        <v>26</v>
      </c>
      <c r="C6" s="224" t="s">
        <v>27</v>
      </c>
      <c r="D6" s="207" t="s">
        <v>50</v>
      </c>
      <c r="E6" s="189" t="s">
        <v>51</v>
      </c>
      <c r="F6" s="189"/>
      <c r="G6" s="189" t="s">
        <v>52</v>
      </c>
      <c r="H6" s="173" t="s">
        <v>53</v>
      </c>
      <c r="I6" s="173" t="s">
        <v>54</v>
      </c>
      <c r="J6" s="133" t="s">
        <v>40</v>
      </c>
      <c r="K6" s="136"/>
    </row>
    <row r="7" spans="1:12" ht="115.5" thickBot="1">
      <c r="A7" s="133" t="s">
        <v>25</v>
      </c>
      <c r="B7" s="226" t="s">
        <v>26</v>
      </c>
      <c r="C7" s="134" t="s">
        <v>27</v>
      </c>
      <c r="D7" s="207" t="s">
        <v>55</v>
      </c>
      <c r="E7" s="189" t="s">
        <v>57</v>
      </c>
      <c r="F7" s="189"/>
      <c r="G7" s="189" t="s">
        <v>58</v>
      </c>
      <c r="H7" s="173"/>
      <c r="I7" s="173" t="s">
        <v>59</v>
      </c>
      <c r="J7" s="133" t="s">
        <v>40</v>
      </c>
      <c r="K7" s="136"/>
    </row>
    <row r="8" spans="1:12" ht="230.25" thickBot="1">
      <c r="A8" s="133" t="s">
        <v>25</v>
      </c>
      <c r="B8" s="223" t="s">
        <v>26</v>
      </c>
      <c r="C8" s="224" t="s">
        <v>27</v>
      </c>
      <c r="D8" s="207" t="s">
        <v>60</v>
      </c>
      <c r="E8" s="189" t="s">
        <v>61</v>
      </c>
      <c r="F8" s="189" t="s">
        <v>62</v>
      </c>
      <c r="G8" s="189" t="s">
        <v>63</v>
      </c>
      <c r="H8" s="173" t="s">
        <v>64</v>
      </c>
      <c r="I8" s="173" t="s">
        <v>65</v>
      </c>
      <c r="J8" s="133" t="s">
        <v>40</v>
      </c>
      <c r="K8" s="136"/>
    </row>
    <row r="9" spans="1:12" ht="141" thickBot="1">
      <c r="A9" s="133" t="s">
        <v>25</v>
      </c>
      <c r="B9" s="226" t="s">
        <v>26</v>
      </c>
      <c r="C9" s="134" t="s">
        <v>27</v>
      </c>
      <c r="D9" s="207" t="s">
        <v>67</v>
      </c>
      <c r="E9" s="189" t="s">
        <v>68</v>
      </c>
      <c r="F9" s="189"/>
      <c r="G9" s="189"/>
      <c r="H9" s="189" t="s">
        <v>69</v>
      </c>
      <c r="I9" s="173" t="s">
        <v>71</v>
      </c>
      <c r="J9" s="133" t="s">
        <v>40</v>
      </c>
      <c r="K9" s="136"/>
    </row>
    <row r="10" spans="1:12" ht="90" thickBot="1">
      <c r="A10" s="133" t="s">
        <v>25</v>
      </c>
      <c r="B10" s="223" t="s">
        <v>26</v>
      </c>
      <c r="C10" s="224" t="s">
        <v>27</v>
      </c>
      <c r="D10" s="207" t="s">
        <v>72</v>
      </c>
      <c r="E10" s="189" t="s">
        <v>73</v>
      </c>
      <c r="F10" s="189"/>
      <c r="G10" s="189" t="s">
        <v>74</v>
      </c>
      <c r="H10" s="173"/>
      <c r="I10" s="173" t="s">
        <v>77</v>
      </c>
      <c r="J10" s="133" t="s">
        <v>40</v>
      </c>
      <c r="K10" s="136"/>
      <c r="L10" s="102"/>
    </row>
    <row r="11" spans="1:12" ht="64.5" thickBot="1">
      <c r="A11" s="133" t="s">
        <v>25</v>
      </c>
      <c r="B11" s="226" t="s">
        <v>26</v>
      </c>
      <c r="C11" s="134" t="s">
        <v>27</v>
      </c>
      <c r="D11" s="207" t="s">
        <v>81</v>
      </c>
      <c r="E11" s="189" t="s">
        <v>82</v>
      </c>
      <c r="F11" s="173"/>
      <c r="G11" s="173"/>
      <c r="H11" s="189" t="s">
        <v>83</v>
      </c>
      <c r="I11" s="173" t="s">
        <v>84</v>
      </c>
      <c r="J11" s="225" t="str">
        <f>HYPERLINK("https://app.studiesweekly.com/online/publications/170127/units/170198#/articles/173939","Y")</f>
        <v>Y</v>
      </c>
      <c r="K11" s="136"/>
      <c r="L11" s="102"/>
    </row>
    <row r="12" spans="1:12" ht="153.75" thickBot="1">
      <c r="A12" s="133" t="s">
        <v>25</v>
      </c>
      <c r="B12" s="223" t="s">
        <v>26</v>
      </c>
      <c r="C12" s="224" t="s">
        <v>27</v>
      </c>
      <c r="D12" s="227" t="s">
        <v>87</v>
      </c>
      <c r="E12" s="189" t="s">
        <v>90</v>
      </c>
      <c r="F12" s="173"/>
      <c r="G12" s="173" t="s">
        <v>92</v>
      </c>
      <c r="H12" s="173"/>
      <c r="I12" s="173" t="s">
        <v>94</v>
      </c>
      <c r="J12" s="133" t="s">
        <v>40</v>
      </c>
      <c r="K12" s="136"/>
      <c r="L12" s="102"/>
    </row>
    <row r="13" spans="1:12" ht="141" thickBot="1">
      <c r="A13" s="133" t="s">
        <v>25</v>
      </c>
      <c r="B13" s="226" t="s">
        <v>26</v>
      </c>
      <c r="C13" s="134" t="s">
        <v>27</v>
      </c>
      <c r="D13" s="228" t="s">
        <v>87</v>
      </c>
      <c r="E13" s="189" t="s">
        <v>97</v>
      </c>
      <c r="F13" s="173"/>
      <c r="G13" s="189" t="s">
        <v>98</v>
      </c>
      <c r="H13" s="173"/>
      <c r="I13" s="125" t="s">
        <v>102</v>
      </c>
      <c r="J13" s="133" t="s">
        <v>40</v>
      </c>
      <c r="K13" s="136"/>
      <c r="L13" s="102"/>
    </row>
    <row r="14" spans="1:12" ht="204.75" thickBot="1">
      <c r="A14" s="133" t="s">
        <v>25</v>
      </c>
      <c r="B14" s="223" t="s">
        <v>26</v>
      </c>
      <c r="C14" s="224" t="s">
        <v>27</v>
      </c>
      <c r="D14" s="227" t="s">
        <v>87</v>
      </c>
      <c r="E14" s="189" t="s">
        <v>90</v>
      </c>
      <c r="F14" s="173"/>
      <c r="G14" s="173"/>
      <c r="H14" s="189" t="s">
        <v>106</v>
      </c>
      <c r="I14" s="173" t="s">
        <v>113</v>
      </c>
      <c r="J14" s="133" t="s">
        <v>40</v>
      </c>
      <c r="K14" s="136"/>
      <c r="L14" s="102"/>
    </row>
    <row r="15" spans="1:12" ht="13.5" thickBot="1">
      <c r="A15" s="128"/>
      <c r="B15" s="118"/>
      <c r="C15" s="118"/>
      <c r="D15" s="128"/>
      <c r="E15" s="118"/>
      <c r="F15" s="118"/>
      <c r="G15" s="118"/>
      <c r="H15" s="118"/>
      <c r="I15" s="118"/>
      <c r="J15" s="128"/>
      <c r="K15" s="229"/>
    </row>
    <row r="16" spans="1:12" ht="13.5" thickBot="1">
      <c r="A16" s="164"/>
      <c r="B16" s="130"/>
      <c r="C16" s="130"/>
      <c r="D16" s="164"/>
      <c r="E16" s="130"/>
      <c r="F16" s="130"/>
      <c r="G16" s="130"/>
      <c r="H16" s="130"/>
      <c r="I16" s="130"/>
      <c r="J16" s="164"/>
      <c r="K16" s="164"/>
    </row>
    <row r="17" spans="1:11" ht="13.5" thickBot="1">
      <c r="A17" s="164"/>
      <c r="B17" s="130"/>
      <c r="C17" s="130"/>
      <c r="D17" s="164"/>
      <c r="E17" s="130"/>
      <c r="F17" s="130"/>
      <c r="G17" s="130"/>
      <c r="H17" s="130"/>
      <c r="I17" s="130"/>
      <c r="J17" s="164"/>
      <c r="K17" s="164"/>
    </row>
    <row r="18" spans="1:11" ht="13.5" thickBot="1">
      <c r="A18" s="164"/>
      <c r="B18" s="130"/>
      <c r="C18" s="130"/>
      <c r="D18" s="164"/>
      <c r="E18" s="130"/>
      <c r="F18" s="130"/>
      <c r="G18" s="130"/>
      <c r="H18" s="130"/>
      <c r="I18" s="130"/>
      <c r="J18" s="164"/>
      <c r="K18" s="164"/>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80" customWidth="1"/>
    <col min="2" max="2" width="10.7109375" style="80" customWidth="1"/>
    <col min="3" max="3" width="12.28515625" style="80" customWidth="1"/>
    <col min="4" max="4" width="9.7109375" style="80" customWidth="1"/>
    <col min="5" max="5" width="25" style="80" customWidth="1"/>
    <col min="6" max="6" width="45.28515625" style="80" customWidth="1"/>
    <col min="7" max="7" width="30.42578125" style="80" customWidth="1"/>
    <col min="8" max="8" width="20" style="80" customWidth="1"/>
    <col min="9" max="9" width="36" style="80" customWidth="1"/>
    <col min="10" max="10" width="17.42578125" style="80" customWidth="1"/>
    <col min="11" max="11" width="22.28515625" style="80" customWidth="1"/>
    <col min="12" max="12" width="29.7109375" style="80" customWidth="1"/>
    <col min="13" max="16384" width="14.42578125" style="80"/>
  </cols>
  <sheetData>
    <row r="1" spans="1:12" ht="77.099999999999994" customHeight="1" thickBot="1">
      <c r="A1" s="155"/>
      <c r="B1" s="166"/>
      <c r="C1" s="201"/>
      <c r="D1" s="166"/>
      <c r="E1" s="115" t="s">
        <v>546</v>
      </c>
      <c r="F1" s="202"/>
      <c r="G1" s="202"/>
      <c r="H1" s="202"/>
      <c r="I1" s="118" t="s">
        <v>8</v>
      </c>
      <c r="J1" s="128" t="s">
        <v>9</v>
      </c>
      <c r="K1" s="129" t="s">
        <v>10</v>
      </c>
    </row>
    <row r="2" spans="1:12" ht="24" thickBot="1">
      <c r="A2" s="250" t="s">
        <v>12</v>
      </c>
      <c r="B2" s="249"/>
      <c r="C2" s="249"/>
      <c r="D2" s="249"/>
      <c r="E2" s="249"/>
      <c r="F2" s="249"/>
      <c r="G2" s="249"/>
      <c r="H2" s="249"/>
      <c r="I2" s="249"/>
      <c r="J2" s="249"/>
      <c r="K2" s="203"/>
    </row>
    <row r="3" spans="1:12" ht="48" thickBot="1">
      <c r="A3" s="204" t="s">
        <v>11</v>
      </c>
      <c r="B3" s="204" t="s">
        <v>13</v>
      </c>
      <c r="C3" s="204" t="s">
        <v>14</v>
      </c>
      <c r="D3" s="205" t="s">
        <v>15</v>
      </c>
      <c r="E3" s="205" t="s">
        <v>16</v>
      </c>
      <c r="F3" s="205" t="s">
        <v>17</v>
      </c>
      <c r="G3" s="205" t="s">
        <v>18</v>
      </c>
      <c r="H3" s="205" t="s">
        <v>19</v>
      </c>
      <c r="I3" s="205" t="s">
        <v>21</v>
      </c>
      <c r="J3" s="205" t="s">
        <v>23</v>
      </c>
      <c r="K3" s="206" t="s">
        <v>24</v>
      </c>
      <c r="L3" s="132" t="s">
        <v>547</v>
      </c>
    </row>
    <row r="4" spans="1:12" ht="179.25" thickBot="1">
      <c r="A4" s="207">
        <v>1</v>
      </c>
      <c r="B4" s="93" t="s">
        <v>30</v>
      </c>
      <c r="C4" s="134" t="s">
        <v>31</v>
      </c>
      <c r="D4" s="120">
        <v>1.01</v>
      </c>
      <c r="E4" s="134" t="s">
        <v>37</v>
      </c>
      <c r="F4" s="134" t="s">
        <v>38</v>
      </c>
      <c r="G4" s="123" t="s">
        <v>39</v>
      </c>
      <c r="H4" s="123"/>
      <c r="I4" s="125" t="s">
        <v>43</v>
      </c>
      <c r="J4" s="147" t="s">
        <v>44</v>
      </c>
      <c r="K4" s="136"/>
      <c r="L4" s="102"/>
    </row>
    <row r="5" spans="1:12" ht="102.75" thickBot="1">
      <c r="A5" s="208">
        <v>1</v>
      </c>
      <c r="B5" s="209" t="s">
        <v>30</v>
      </c>
      <c r="C5" s="210" t="s">
        <v>31</v>
      </c>
      <c r="D5" s="211">
        <v>1.02</v>
      </c>
      <c r="E5" s="210" t="s">
        <v>70</v>
      </c>
      <c r="F5" s="212" t="s">
        <v>75</v>
      </c>
      <c r="G5" s="210" t="s">
        <v>80</v>
      </c>
      <c r="H5" s="212"/>
      <c r="I5" s="213" t="s">
        <v>86</v>
      </c>
      <c r="J5" s="214" t="str">
        <f>HYPERLINK("https://app.studiesweekly.com/online/publications/170128/units/170188#/articles/174852","Y")</f>
        <v>Y</v>
      </c>
      <c r="K5" s="136"/>
      <c r="L5" s="102"/>
    </row>
    <row r="6" spans="1:12" ht="409.6" thickBot="1">
      <c r="A6" s="207">
        <v>1</v>
      </c>
      <c r="B6" s="93" t="s">
        <v>30</v>
      </c>
      <c r="C6" s="134" t="s">
        <v>31</v>
      </c>
      <c r="D6" s="120">
        <v>1.07</v>
      </c>
      <c r="E6" s="134" t="s">
        <v>95</v>
      </c>
      <c r="F6" s="94" t="s">
        <v>96</v>
      </c>
      <c r="G6" s="123"/>
      <c r="H6" s="123"/>
      <c r="I6" s="215" t="s">
        <v>99</v>
      </c>
      <c r="J6" s="147" t="s">
        <v>101</v>
      </c>
      <c r="K6" s="136"/>
      <c r="L6" s="102"/>
    </row>
    <row r="7" spans="1:12" ht="90" thickBot="1">
      <c r="A7" s="208">
        <v>1</v>
      </c>
      <c r="B7" s="209" t="s">
        <v>30</v>
      </c>
      <c r="C7" s="210" t="s">
        <v>31</v>
      </c>
      <c r="D7" s="211" t="s">
        <v>104</v>
      </c>
      <c r="E7" s="210" t="s">
        <v>105</v>
      </c>
      <c r="F7" s="210"/>
      <c r="G7" s="210" t="s">
        <v>107</v>
      </c>
      <c r="H7" s="210" t="s">
        <v>109</v>
      </c>
      <c r="I7" s="213" t="s">
        <v>112</v>
      </c>
      <c r="J7" s="214" t="str">
        <f>HYPERLINK("https://app.studiesweekly.com/online/publications/170128/units/170160#/articles/174080","Y")</f>
        <v>Y</v>
      </c>
      <c r="K7" s="136"/>
      <c r="L7" s="102"/>
    </row>
    <row r="8" spans="1:12" ht="64.5" thickBot="1">
      <c r="A8" s="207">
        <v>1</v>
      </c>
      <c r="B8" s="93" t="s">
        <v>30</v>
      </c>
      <c r="C8" s="134" t="s">
        <v>31</v>
      </c>
      <c r="D8" s="120">
        <v>1.1100000000000001</v>
      </c>
      <c r="E8" s="134" t="s">
        <v>114</v>
      </c>
      <c r="F8" s="123"/>
      <c r="G8" s="134" t="s">
        <v>115</v>
      </c>
      <c r="H8" s="134"/>
      <c r="I8" s="125" t="s">
        <v>116</v>
      </c>
      <c r="J8" s="147" t="s">
        <v>103</v>
      </c>
      <c r="K8" s="136"/>
      <c r="L8" s="102"/>
    </row>
    <row r="9" spans="1:12" ht="90" thickBot="1">
      <c r="A9" s="208">
        <v>1</v>
      </c>
      <c r="B9" s="209" t="s">
        <v>30</v>
      </c>
      <c r="C9" s="210" t="s">
        <v>31</v>
      </c>
      <c r="D9" s="208">
        <v>1.19</v>
      </c>
      <c r="E9" s="210" t="s">
        <v>118</v>
      </c>
      <c r="F9" s="212"/>
      <c r="G9" s="210" t="s">
        <v>119</v>
      </c>
      <c r="H9" s="210"/>
      <c r="I9" s="213" t="s">
        <v>122</v>
      </c>
      <c r="J9" s="214" t="str">
        <f>HYPERLINK("https://s3-us-west-2.amazonaws.com/static.studiesweekly.com/online/resources/panels_media/lessonplan18001.pdf","Y")</f>
        <v>Y</v>
      </c>
      <c r="K9" s="136"/>
      <c r="L9" s="102"/>
    </row>
    <row r="10" spans="1:12" ht="77.25" thickBot="1">
      <c r="A10" s="207">
        <v>1</v>
      </c>
      <c r="B10" s="93" t="s">
        <v>30</v>
      </c>
      <c r="C10" s="134" t="s">
        <v>31</v>
      </c>
      <c r="D10" s="147">
        <v>1.21</v>
      </c>
      <c r="E10" s="134" t="s">
        <v>124</v>
      </c>
      <c r="F10" s="123"/>
      <c r="G10" s="134" t="s">
        <v>125</v>
      </c>
      <c r="H10" s="134" t="s">
        <v>126</v>
      </c>
      <c r="I10" s="125" t="s">
        <v>128</v>
      </c>
      <c r="J10" s="216" t="str">
        <f>HYPERLINK("https://app.studiesweekly.com/online/publications/170128/units/170185#/articles/174837","Y")</f>
        <v>Y</v>
      </c>
      <c r="K10" s="136"/>
      <c r="L10" s="102"/>
    </row>
    <row r="11" spans="1:12" ht="141" thickBot="1">
      <c r="A11" s="208">
        <v>1</v>
      </c>
      <c r="B11" s="209" t="s">
        <v>30</v>
      </c>
      <c r="C11" s="210" t="s">
        <v>31</v>
      </c>
      <c r="D11" s="208">
        <v>1.24</v>
      </c>
      <c r="E11" s="210" t="s">
        <v>131</v>
      </c>
      <c r="F11" s="212"/>
      <c r="G11" s="210" t="s">
        <v>132</v>
      </c>
      <c r="H11" s="210"/>
      <c r="I11" s="213" t="s">
        <v>134</v>
      </c>
      <c r="J11" s="214" t="str">
        <f>HYPERLINK("https://app.studiesweekly.com/online/publications/170128/units/170165#/articles/174111","Y")</f>
        <v>Y</v>
      </c>
      <c r="K11" s="136"/>
      <c r="L11" s="102"/>
    </row>
    <row r="12" spans="1:12" ht="90" thickBot="1">
      <c r="A12" s="207">
        <v>1</v>
      </c>
      <c r="B12" s="93" t="s">
        <v>30</v>
      </c>
      <c r="C12" s="134" t="s">
        <v>31</v>
      </c>
      <c r="D12" s="147" t="s">
        <v>137</v>
      </c>
      <c r="E12" s="134" t="s">
        <v>90</v>
      </c>
      <c r="F12" s="123" t="s">
        <v>138</v>
      </c>
      <c r="G12" s="134" t="s">
        <v>139</v>
      </c>
      <c r="H12" s="134"/>
      <c r="I12" s="125" t="s">
        <v>140</v>
      </c>
      <c r="J12" s="216" t="str">
        <f>HYPERLINK("https://app.studiesweekly.com/online/publications/170128/units/170172#/articles/174440","Y")</f>
        <v>Y</v>
      </c>
      <c r="K12" s="136"/>
      <c r="L12" s="102"/>
    </row>
    <row r="13" spans="1:12" ht="166.5" thickBot="1">
      <c r="A13" s="208">
        <v>1</v>
      </c>
      <c r="B13" s="209" t="s">
        <v>30</v>
      </c>
      <c r="C13" s="210" t="s">
        <v>31</v>
      </c>
      <c r="D13" s="208" t="s">
        <v>145</v>
      </c>
      <c r="E13" s="210" t="s">
        <v>97</v>
      </c>
      <c r="F13" s="212" t="s">
        <v>146</v>
      </c>
      <c r="G13" s="210" t="s">
        <v>148</v>
      </c>
      <c r="H13" s="210"/>
      <c r="I13" s="213" t="s">
        <v>149</v>
      </c>
      <c r="J13" s="208" t="s">
        <v>40</v>
      </c>
      <c r="K13" s="136"/>
      <c r="L13" s="102"/>
    </row>
    <row r="14" spans="1:12" thickBot="1">
      <c r="A14" s="133"/>
      <c r="B14" s="217"/>
      <c r="C14" s="218"/>
      <c r="D14" s="147"/>
      <c r="E14" s="123"/>
      <c r="F14" s="123"/>
      <c r="G14" s="134"/>
      <c r="H14" s="123"/>
      <c r="I14" s="125"/>
      <c r="J14" s="147"/>
      <c r="K14" s="147"/>
    </row>
    <row r="15" spans="1:12" ht="13.5" thickBot="1">
      <c r="A15" s="147"/>
      <c r="B15" s="123"/>
      <c r="C15" s="123"/>
      <c r="D15" s="147"/>
      <c r="E15" s="123"/>
      <c r="F15" s="123"/>
      <c r="G15" s="134"/>
      <c r="H15" s="123"/>
      <c r="I15" s="125"/>
      <c r="J15" s="147"/>
      <c r="K15" s="147"/>
    </row>
    <row r="16" spans="1:12" thickBot="1">
      <c r="A16" s="147"/>
      <c r="B16" s="219"/>
      <c r="C16" s="220"/>
      <c r="D16" s="147"/>
      <c r="E16" s="123"/>
      <c r="F16" s="123"/>
      <c r="G16" s="134"/>
      <c r="H16" s="123"/>
      <c r="I16" s="125"/>
      <c r="J16" s="147"/>
      <c r="K16" s="147"/>
    </row>
    <row r="17" spans="1:11" ht="13.5" thickBot="1">
      <c r="A17" s="147"/>
      <c r="B17" s="123"/>
      <c r="C17" s="123"/>
      <c r="D17" s="147"/>
      <c r="E17" s="123"/>
      <c r="F17" s="123"/>
      <c r="G17" s="123"/>
      <c r="H17" s="123"/>
      <c r="I17" s="125"/>
      <c r="J17" s="147"/>
      <c r="K17" s="147"/>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0" customWidth="1"/>
    <col min="2" max="2" width="10.140625" style="80" customWidth="1"/>
    <col min="3" max="3" width="8.42578125" style="80" customWidth="1"/>
    <col min="4" max="4" width="9.42578125" style="80" customWidth="1"/>
    <col min="5" max="5" width="23.85546875" style="80" customWidth="1"/>
    <col min="6" max="6" width="18.28515625" style="80" customWidth="1"/>
    <col min="7" max="8" width="23" style="80" customWidth="1"/>
    <col min="9" max="9" width="22.140625" style="80" customWidth="1"/>
    <col min="10" max="10" width="37.42578125" style="80" customWidth="1"/>
    <col min="11" max="11" width="41.28515625" style="80" customWidth="1"/>
    <col min="12" max="12" width="18.42578125" style="80" customWidth="1"/>
    <col min="13" max="13" width="23.140625" style="80" customWidth="1"/>
    <col min="14" max="16384" width="14.42578125" style="80"/>
  </cols>
  <sheetData>
    <row r="1" spans="1:14" ht="78.95" customHeight="1" thickBot="1">
      <c r="A1" s="166"/>
      <c r="B1" s="166"/>
      <c r="C1" s="167"/>
      <c r="D1" s="168"/>
      <c r="E1" s="115" t="s">
        <v>546</v>
      </c>
      <c r="F1" s="116"/>
      <c r="G1" s="116"/>
      <c r="H1" s="116"/>
      <c r="I1" s="116"/>
      <c r="K1" s="118" t="s">
        <v>0</v>
      </c>
      <c r="L1" s="128" t="s">
        <v>1</v>
      </c>
      <c r="M1" s="129" t="s">
        <v>2</v>
      </c>
      <c r="N1" s="169"/>
    </row>
    <row r="2" spans="1:14" ht="27.95" customHeight="1" thickBot="1">
      <c r="A2" s="251" t="s">
        <v>3</v>
      </c>
      <c r="B2" s="249"/>
      <c r="C2" s="249"/>
      <c r="D2" s="249"/>
      <c r="E2" s="249"/>
      <c r="F2" s="249"/>
      <c r="G2" s="249"/>
      <c r="H2" s="249"/>
      <c r="I2" s="249"/>
      <c r="J2" s="249"/>
      <c r="K2" s="249"/>
      <c r="L2" s="249"/>
      <c r="M2" s="170"/>
      <c r="N2" s="169"/>
    </row>
    <row r="3" spans="1:14" ht="95.25" thickBot="1">
      <c r="A3" s="171" t="s">
        <v>11</v>
      </c>
      <c r="B3" s="171" t="s">
        <v>13</v>
      </c>
      <c r="C3" s="171" t="s">
        <v>14</v>
      </c>
      <c r="D3" s="119" t="s">
        <v>15</v>
      </c>
      <c r="E3" s="119" t="s">
        <v>16</v>
      </c>
      <c r="F3" s="119" t="s">
        <v>17</v>
      </c>
      <c r="G3" s="119" t="s">
        <v>22</v>
      </c>
      <c r="H3" s="119" t="s">
        <v>18</v>
      </c>
      <c r="I3" s="119" t="s">
        <v>19</v>
      </c>
      <c r="J3" s="119" t="s">
        <v>20</v>
      </c>
      <c r="K3" s="171" t="s">
        <v>21</v>
      </c>
      <c r="L3" s="171" t="s">
        <v>23</v>
      </c>
      <c r="M3" s="71" t="s">
        <v>24</v>
      </c>
      <c r="N3" s="132" t="s">
        <v>547</v>
      </c>
    </row>
    <row r="4" spans="1:14" ht="396" thickBot="1">
      <c r="A4" s="133">
        <v>2</v>
      </c>
      <c r="B4" s="93" t="s">
        <v>28</v>
      </c>
      <c r="C4" s="172" t="s">
        <v>29</v>
      </c>
      <c r="D4" s="120">
        <v>2.0099999999999998</v>
      </c>
      <c r="E4" s="95" t="s">
        <v>36</v>
      </c>
      <c r="F4" s="95" t="s">
        <v>41</v>
      </c>
      <c r="G4" s="123"/>
      <c r="H4" s="123"/>
      <c r="I4" s="95" t="s">
        <v>42</v>
      </c>
      <c r="J4" s="125"/>
      <c r="K4" s="173" t="s">
        <v>45</v>
      </c>
      <c r="L4" s="133" t="s">
        <v>40</v>
      </c>
      <c r="M4" s="136"/>
      <c r="N4" s="174"/>
    </row>
    <row r="5" spans="1:14" ht="230.25" thickBot="1">
      <c r="A5" s="175">
        <v>2</v>
      </c>
      <c r="B5" s="176" t="s">
        <v>28</v>
      </c>
      <c r="C5" s="177" t="s">
        <v>29</v>
      </c>
      <c r="D5" s="178">
        <v>2.02</v>
      </c>
      <c r="E5" s="179" t="s">
        <v>56</v>
      </c>
      <c r="F5" s="180" t="s">
        <v>66</v>
      </c>
      <c r="G5" s="180"/>
      <c r="H5" s="180" t="s">
        <v>76</v>
      </c>
      <c r="I5" s="180" t="s">
        <v>78</v>
      </c>
      <c r="J5" s="180" t="s">
        <v>79</v>
      </c>
      <c r="K5" s="173" t="s">
        <v>85</v>
      </c>
      <c r="L5" s="133" t="s">
        <v>40</v>
      </c>
      <c r="M5" s="136"/>
      <c r="N5" s="174"/>
    </row>
    <row r="6" spans="1:14" ht="409.6" thickBot="1">
      <c r="A6" s="133">
        <v>2</v>
      </c>
      <c r="B6" s="93" t="s">
        <v>28</v>
      </c>
      <c r="C6" s="172" t="s">
        <v>29</v>
      </c>
      <c r="D6" s="120">
        <v>2.0299999999999998</v>
      </c>
      <c r="E6" s="95" t="s">
        <v>88</v>
      </c>
      <c r="F6" s="95"/>
      <c r="G6" s="134"/>
      <c r="H6" s="134" t="s">
        <v>89</v>
      </c>
      <c r="I6" s="95" t="s">
        <v>91</v>
      </c>
      <c r="J6" s="95" t="s">
        <v>93</v>
      </c>
      <c r="K6" s="181" t="s">
        <v>100</v>
      </c>
      <c r="L6" s="133" t="s">
        <v>40</v>
      </c>
      <c r="M6" s="136"/>
      <c r="N6" s="174"/>
    </row>
    <row r="7" spans="1:14" ht="306.75" thickBot="1">
      <c r="A7" s="175">
        <v>2</v>
      </c>
      <c r="B7" s="176" t="s">
        <v>28</v>
      </c>
      <c r="C7" s="177" t="s">
        <v>29</v>
      </c>
      <c r="D7" s="178">
        <v>2.04</v>
      </c>
      <c r="E7" s="180" t="s">
        <v>108</v>
      </c>
      <c r="F7" s="180" t="s">
        <v>110</v>
      </c>
      <c r="G7" s="182" t="s">
        <v>111</v>
      </c>
      <c r="H7" s="180"/>
      <c r="I7" s="183"/>
      <c r="J7" s="180"/>
      <c r="K7" s="184" t="s">
        <v>117</v>
      </c>
      <c r="L7" s="175" t="s">
        <v>40</v>
      </c>
      <c r="M7" s="136"/>
      <c r="N7" s="174"/>
    </row>
    <row r="8" spans="1:14" ht="77.25" thickBot="1">
      <c r="A8" s="133">
        <v>2</v>
      </c>
      <c r="B8" s="93" t="s">
        <v>28</v>
      </c>
      <c r="C8" s="172" t="s">
        <v>29</v>
      </c>
      <c r="D8" s="120">
        <v>2.0499999999999998</v>
      </c>
      <c r="E8" s="95" t="s">
        <v>120</v>
      </c>
      <c r="F8" s="95"/>
      <c r="G8" s="95"/>
      <c r="H8" s="95"/>
      <c r="I8" s="95" t="s">
        <v>121</v>
      </c>
      <c r="J8" s="95"/>
      <c r="K8" s="173" t="s">
        <v>123</v>
      </c>
      <c r="L8" s="185" t="str">
        <f>HYPERLINK("https://app.studiesweekly.com/online/publications/170129/units/170617#/articles/174866","Y")</f>
        <v>Y</v>
      </c>
      <c r="M8" s="136"/>
      <c r="N8" s="174"/>
    </row>
    <row r="9" spans="1:14" ht="128.25" thickBot="1">
      <c r="A9" s="175">
        <v>2</v>
      </c>
      <c r="B9" s="176" t="s">
        <v>28</v>
      </c>
      <c r="C9" s="177" t="s">
        <v>29</v>
      </c>
      <c r="D9" s="178">
        <v>2.11</v>
      </c>
      <c r="E9" s="180" t="s">
        <v>127</v>
      </c>
      <c r="F9" s="180"/>
      <c r="G9" s="180"/>
      <c r="H9" s="180"/>
      <c r="I9" s="180"/>
      <c r="J9" s="180" t="s">
        <v>129</v>
      </c>
      <c r="K9" s="184" t="s">
        <v>130</v>
      </c>
      <c r="L9" s="186" t="str">
        <f>HYPERLINK("https://app.studiesweekly.com/online/publications/170129/units/170590#/articles/182289","Y")</f>
        <v>Y</v>
      </c>
      <c r="M9" s="136"/>
      <c r="N9" s="174"/>
    </row>
    <row r="10" spans="1:14" ht="204.75" thickBot="1">
      <c r="A10" s="133">
        <v>2</v>
      </c>
      <c r="B10" s="93" t="s">
        <v>28</v>
      </c>
      <c r="C10" s="172" t="s">
        <v>29</v>
      </c>
      <c r="D10" s="120">
        <v>2.12</v>
      </c>
      <c r="E10" s="95" t="s">
        <v>133</v>
      </c>
      <c r="F10" s="95"/>
      <c r="G10" s="95"/>
      <c r="H10" s="95"/>
      <c r="I10" s="95" t="s">
        <v>135</v>
      </c>
      <c r="J10" s="95"/>
      <c r="K10" s="173" t="s">
        <v>136</v>
      </c>
      <c r="L10" s="187" t="str">
        <f>HYPERLINK("https://app.studiesweekly.com/online/publications/170129/units/170591#/articles/173879","Y")</f>
        <v>Y</v>
      </c>
      <c r="M10" s="136"/>
      <c r="N10" s="174"/>
    </row>
    <row r="11" spans="1:14" ht="179.25" thickBot="1">
      <c r="A11" s="175">
        <v>2</v>
      </c>
      <c r="B11" s="176" t="s">
        <v>28</v>
      </c>
      <c r="C11" s="177" t="s">
        <v>29</v>
      </c>
      <c r="D11" s="178">
        <v>2.16</v>
      </c>
      <c r="E11" s="179" t="s">
        <v>141</v>
      </c>
      <c r="F11" s="180" t="s">
        <v>142</v>
      </c>
      <c r="G11" s="179"/>
      <c r="H11" s="179"/>
      <c r="I11" s="180" t="s">
        <v>143</v>
      </c>
      <c r="J11" s="180" t="s">
        <v>144</v>
      </c>
      <c r="K11" s="184" t="s">
        <v>147</v>
      </c>
      <c r="L11" s="175" t="s">
        <v>40</v>
      </c>
      <c r="M11" s="136"/>
      <c r="N11" s="174"/>
    </row>
    <row r="12" spans="1:14" ht="345" thickBot="1">
      <c r="A12" s="133">
        <v>2</v>
      </c>
      <c r="B12" s="93" t="s">
        <v>28</v>
      </c>
      <c r="C12" s="172" t="s">
        <v>29</v>
      </c>
      <c r="D12" s="120">
        <v>2.17</v>
      </c>
      <c r="E12" s="95" t="s">
        <v>150</v>
      </c>
      <c r="F12" s="95"/>
      <c r="G12" s="95"/>
      <c r="H12" s="95" t="s">
        <v>151</v>
      </c>
      <c r="I12" s="95" t="s">
        <v>152</v>
      </c>
      <c r="J12" s="125"/>
      <c r="K12" s="173" t="s">
        <v>153</v>
      </c>
      <c r="L12" s="133" t="s">
        <v>40</v>
      </c>
      <c r="M12" s="136"/>
      <c r="N12" s="174"/>
    </row>
    <row r="13" spans="1:14" ht="153.75" thickBot="1">
      <c r="A13" s="175">
        <v>2</v>
      </c>
      <c r="B13" s="176" t="s">
        <v>28</v>
      </c>
      <c r="C13" s="177" t="s">
        <v>29</v>
      </c>
      <c r="D13" s="178">
        <v>2.1800000000000002</v>
      </c>
      <c r="E13" s="188" t="s">
        <v>154</v>
      </c>
      <c r="F13" s="180" t="s">
        <v>155</v>
      </c>
      <c r="G13" s="180"/>
      <c r="H13" s="180" t="s">
        <v>156</v>
      </c>
      <c r="I13" s="180" t="s">
        <v>157</v>
      </c>
      <c r="J13" s="180"/>
      <c r="K13" s="180" t="s">
        <v>158</v>
      </c>
      <c r="L13" s="175" t="s">
        <v>40</v>
      </c>
      <c r="M13" s="136"/>
      <c r="N13" s="174"/>
    </row>
    <row r="14" spans="1:14" ht="51.75" thickBot="1">
      <c r="A14" s="133">
        <v>2</v>
      </c>
      <c r="B14" s="93" t="s">
        <v>28</v>
      </c>
      <c r="C14" s="172" t="s">
        <v>29</v>
      </c>
      <c r="D14" s="120">
        <v>2.19</v>
      </c>
      <c r="E14" s="95" t="s">
        <v>159</v>
      </c>
      <c r="F14" s="95"/>
      <c r="G14" s="95"/>
      <c r="H14" s="95"/>
      <c r="I14" s="95"/>
      <c r="J14" s="95" t="s">
        <v>160</v>
      </c>
      <c r="K14" s="189" t="s">
        <v>161</v>
      </c>
      <c r="L14" s="185" t="str">
        <f>HYPERLINK("https://app.studiesweekly.com/online/publications/170129/units/170603#/articles/182291","Y")</f>
        <v>Y</v>
      </c>
      <c r="M14" s="136"/>
      <c r="N14" s="174"/>
    </row>
    <row r="15" spans="1:14" ht="166.5" thickBot="1">
      <c r="A15" s="175">
        <v>2</v>
      </c>
      <c r="B15" s="176" t="s">
        <v>28</v>
      </c>
      <c r="C15" s="177" t="s">
        <v>29</v>
      </c>
      <c r="D15" s="178">
        <v>2.2000000000000002</v>
      </c>
      <c r="E15" s="180" t="s">
        <v>162</v>
      </c>
      <c r="F15" s="180"/>
      <c r="G15" s="180"/>
      <c r="H15" s="180"/>
      <c r="I15" s="180"/>
      <c r="J15" s="180" t="s">
        <v>163</v>
      </c>
      <c r="K15" s="180" t="s">
        <v>165</v>
      </c>
      <c r="L15" s="175" t="s">
        <v>40</v>
      </c>
      <c r="M15" s="136"/>
      <c r="N15" s="174"/>
    </row>
    <row r="16" spans="1:14" ht="204.75" thickBot="1">
      <c r="A16" s="133">
        <v>2</v>
      </c>
      <c r="B16" s="93" t="s">
        <v>28</v>
      </c>
      <c r="C16" s="172" t="s">
        <v>29</v>
      </c>
      <c r="D16" s="147">
        <v>2.2799999999999998</v>
      </c>
      <c r="E16" s="95" t="s">
        <v>169</v>
      </c>
      <c r="F16" s="95" t="s">
        <v>170</v>
      </c>
      <c r="G16" s="190" t="s">
        <v>171</v>
      </c>
      <c r="H16" s="95"/>
      <c r="I16" s="95"/>
      <c r="J16" s="95"/>
      <c r="K16" s="95" t="s">
        <v>172</v>
      </c>
      <c r="L16" s="133" t="s">
        <v>40</v>
      </c>
      <c r="M16" s="136"/>
      <c r="N16" s="174"/>
    </row>
    <row r="17" spans="1:14" ht="255.75" thickBot="1">
      <c r="A17" s="175">
        <v>2</v>
      </c>
      <c r="B17" s="176" t="s">
        <v>28</v>
      </c>
      <c r="C17" s="177" t="s">
        <v>29</v>
      </c>
      <c r="D17" s="175">
        <v>2.29</v>
      </c>
      <c r="E17" s="191" t="s">
        <v>174</v>
      </c>
      <c r="F17" s="180" t="s">
        <v>175</v>
      </c>
      <c r="G17" s="182" t="s">
        <v>176</v>
      </c>
      <c r="H17" s="179"/>
      <c r="I17" s="180"/>
      <c r="J17" s="180"/>
      <c r="K17" s="179" t="s">
        <v>180</v>
      </c>
      <c r="L17" s="175" t="s">
        <v>40</v>
      </c>
      <c r="M17" s="136"/>
      <c r="N17" s="192"/>
    </row>
    <row r="18" spans="1:14" ht="153.75" thickBot="1">
      <c r="A18" s="133">
        <v>2</v>
      </c>
      <c r="B18" s="93" t="s">
        <v>28</v>
      </c>
      <c r="C18" s="172" t="s">
        <v>29</v>
      </c>
      <c r="D18" s="147">
        <v>2.31</v>
      </c>
      <c r="E18" s="95" t="s">
        <v>184</v>
      </c>
      <c r="F18" s="95" t="s">
        <v>185</v>
      </c>
      <c r="G18" s="193" t="s">
        <v>186</v>
      </c>
      <c r="H18" s="134"/>
      <c r="I18" s="134"/>
      <c r="J18" s="125"/>
      <c r="K18" s="134" t="s">
        <v>187</v>
      </c>
      <c r="L18" s="133" t="s">
        <v>40</v>
      </c>
      <c r="M18" s="136"/>
      <c r="N18" s="174"/>
    </row>
    <row r="19" spans="1:14" ht="370.5" thickBot="1">
      <c r="A19" s="175">
        <v>2</v>
      </c>
      <c r="B19" s="176" t="s">
        <v>28</v>
      </c>
      <c r="C19" s="177" t="s">
        <v>29</v>
      </c>
      <c r="D19" s="175">
        <v>2.3199999999999998</v>
      </c>
      <c r="E19" s="180" t="s">
        <v>188</v>
      </c>
      <c r="F19" s="180" t="s">
        <v>189</v>
      </c>
      <c r="G19" s="182" t="s">
        <v>190</v>
      </c>
      <c r="H19" s="179"/>
      <c r="I19" s="179"/>
      <c r="J19" s="184"/>
      <c r="K19" s="179" t="s">
        <v>195</v>
      </c>
      <c r="L19" s="175" t="s">
        <v>40</v>
      </c>
      <c r="M19" s="136"/>
      <c r="N19" s="174"/>
    </row>
    <row r="20" spans="1:14" ht="168.75" thickBot="1">
      <c r="A20" s="133">
        <v>2</v>
      </c>
      <c r="B20" s="93" t="s">
        <v>28</v>
      </c>
      <c r="C20" s="172" t="s">
        <v>29</v>
      </c>
      <c r="D20" s="147" t="s">
        <v>196</v>
      </c>
      <c r="E20" s="194" t="s">
        <v>198</v>
      </c>
      <c r="F20" s="194" t="s">
        <v>200</v>
      </c>
      <c r="G20" s="134"/>
      <c r="H20" s="134"/>
      <c r="I20" s="134"/>
      <c r="J20" s="125"/>
      <c r="K20" s="125" t="s">
        <v>203</v>
      </c>
      <c r="L20" s="133" t="s">
        <v>40</v>
      </c>
      <c r="M20" s="136"/>
      <c r="N20" s="174"/>
    </row>
    <row r="21" spans="1:14" ht="409.6" thickBot="1">
      <c r="A21" s="175">
        <v>2</v>
      </c>
      <c r="B21" s="176" t="s">
        <v>28</v>
      </c>
      <c r="C21" s="177" t="s">
        <v>29</v>
      </c>
      <c r="D21" s="175" t="s">
        <v>204</v>
      </c>
      <c r="E21" s="180" t="s">
        <v>205</v>
      </c>
      <c r="F21" s="180" t="s">
        <v>189</v>
      </c>
      <c r="G21" s="182" t="s">
        <v>190</v>
      </c>
      <c r="H21" s="179"/>
      <c r="I21" s="179"/>
      <c r="J21" s="184"/>
      <c r="K21" s="184" t="s">
        <v>209</v>
      </c>
      <c r="L21" s="175" t="s">
        <v>40</v>
      </c>
      <c r="M21" s="136"/>
      <c r="N21" s="174"/>
    </row>
    <row r="22" spans="1:14" ht="409.6" thickBot="1">
      <c r="A22" s="133">
        <v>2</v>
      </c>
      <c r="B22" s="93" t="s">
        <v>28</v>
      </c>
      <c r="C22" s="172" t="s">
        <v>29</v>
      </c>
      <c r="D22" s="147" t="s">
        <v>210</v>
      </c>
      <c r="E22" s="95" t="s">
        <v>211</v>
      </c>
      <c r="F22" s="95" t="s">
        <v>189</v>
      </c>
      <c r="G22" s="190" t="s">
        <v>190</v>
      </c>
      <c r="H22" s="134"/>
      <c r="I22" s="134"/>
      <c r="J22" s="125"/>
      <c r="K22" s="125" t="s">
        <v>217</v>
      </c>
      <c r="L22" s="133" t="s">
        <v>40</v>
      </c>
      <c r="M22" s="136"/>
      <c r="N22" s="174"/>
    </row>
    <row r="23" spans="1:14" ht="409.6" thickBot="1">
      <c r="A23" s="175">
        <v>2</v>
      </c>
      <c r="B23" s="176" t="s">
        <v>28</v>
      </c>
      <c r="C23" s="177" t="s">
        <v>29</v>
      </c>
      <c r="D23" s="175" t="s">
        <v>219</v>
      </c>
      <c r="E23" s="180" t="s">
        <v>221</v>
      </c>
      <c r="F23" s="180" t="s">
        <v>224</v>
      </c>
      <c r="G23" s="182" t="s">
        <v>226</v>
      </c>
      <c r="H23" s="179"/>
      <c r="I23" s="179"/>
      <c r="J23" s="184"/>
      <c r="K23" s="184" t="s">
        <v>229</v>
      </c>
      <c r="L23" s="175" t="s">
        <v>40</v>
      </c>
      <c r="M23" s="136"/>
      <c r="N23" s="174"/>
    </row>
    <row r="24" spans="1:14" ht="45.75" thickBot="1">
      <c r="A24" s="133">
        <v>2</v>
      </c>
      <c r="B24" s="93" t="s">
        <v>28</v>
      </c>
      <c r="C24" s="172" t="s">
        <v>29</v>
      </c>
      <c r="D24" s="147"/>
      <c r="E24" s="95"/>
      <c r="F24" s="195"/>
      <c r="G24" s="134"/>
      <c r="H24" s="134"/>
      <c r="I24" s="134"/>
      <c r="J24" s="125"/>
      <c r="K24" s="173"/>
      <c r="L24" s="133"/>
      <c r="M24" s="136"/>
      <c r="N24" s="174"/>
    </row>
    <row r="25" spans="1:14" ht="243" thickBot="1">
      <c r="A25" s="175">
        <v>2</v>
      </c>
      <c r="B25" s="176" t="s">
        <v>28</v>
      </c>
      <c r="C25" s="177" t="s">
        <v>29</v>
      </c>
      <c r="D25" s="175" t="s">
        <v>137</v>
      </c>
      <c r="E25" s="180" t="s">
        <v>90</v>
      </c>
      <c r="F25" s="183"/>
      <c r="G25" s="179"/>
      <c r="H25" s="179"/>
      <c r="I25" s="180" t="s">
        <v>240</v>
      </c>
      <c r="J25" s="180" t="s">
        <v>242</v>
      </c>
      <c r="K25" s="184" t="s">
        <v>244</v>
      </c>
      <c r="L25" s="175" t="s">
        <v>40</v>
      </c>
      <c r="M25" s="136"/>
      <c r="N25" s="174"/>
    </row>
    <row r="26" spans="1:14" ht="64.5" thickBot="1">
      <c r="A26" s="133">
        <v>2</v>
      </c>
      <c r="B26" s="93" t="s">
        <v>28</v>
      </c>
      <c r="C26" s="172" t="s">
        <v>29</v>
      </c>
      <c r="D26" s="147" t="s">
        <v>145</v>
      </c>
      <c r="E26" s="134" t="s">
        <v>97</v>
      </c>
      <c r="F26" s="123"/>
      <c r="G26" s="134"/>
      <c r="H26" s="134"/>
      <c r="I26" s="95"/>
      <c r="J26" s="95" t="s">
        <v>249</v>
      </c>
      <c r="K26" s="173" t="s">
        <v>252</v>
      </c>
      <c r="L26" s="133" t="s">
        <v>40</v>
      </c>
      <c r="M26" s="136"/>
      <c r="N26" s="174"/>
    </row>
    <row r="27" spans="1:14" ht="13.5" thickBot="1">
      <c r="A27" s="196"/>
      <c r="B27" s="126"/>
      <c r="C27" s="126"/>
      <c r="D27" s="196"/>
      <c r="E27" s="126"/>
      <c r="F27" s="126"/>
      <c r="G27" s="197"/>
      <c r="H27" s="197"/>
      <c r="I27" s="198"/>
      <c r="J27" s="198"/>
      <c r="K27" s="127"/>
      <c r="L27" s="196"/>
      <c r="M27" s="196"/>
      <c r="N27" s="199"/>
    </row>
    <row r="28" spans="1:14" ht="13.5" thickBot="1">
      <c r="A28" s="196"/>
      <c r="B28" s="196"/>
      <c r="C28" s="200"/>
      <c r="D28" s="196"/>
      <c r="E28" s="126"/>
      <c r="F28" s="126"/>
      <c r="G28" s="197"/>
      <c r="H28" s="197"/>
      <c r="I28" s="198"/>
      <c r="J28" s="198"/>
      <c r="K28" s="127"/>
      <c r="L28" s="196"/>
      <c r="M28" s="196"/>
      <c r="N28" s="199"/>
    </row>
    <row r="29" spans="1:14" ht="13.5" thickBot="1">
      <c r="A29" s="196"/>
      <c r="B29" s="126"/>
      <c r="C29" s="126"/>
      <c r="D29" s="196"/>
      <c r="E29" s="126"/>
      <c r="F29" s="126"/>
      <c r="G29" s="197"/>
      <c r="H29" s="197"/>
      <c r="I29" s="126"/>
      <c r="J29" s="127"/>
      <c r="K29" s="127"/>
      <c r="L29" s="196"/>
      <c r="M29" s="196"/>
      <c r="N29" s="199"/>
    </row>
    <row r="30" spans="1:14" ht="13.5" thickBot="1">
      <c r="A30" s="196"/>
      <c r="B30" s="126"/>
      <c r="C30" s="126"/>
      <c r="D30" s="196"/>
      <c r="E30" s="126"/>
      <c r="F30" s="126"/>
      <c r="G30" s="126"/>
      <c r="H30" s="126"/>
      <c r="I30" s="126"/>
      <c r="J30" s="127"/>
      <c r="K30" s="127"/>
      <c r="L30" s="196"/>
      <c r="M30" s="196"/>
      <c r="N30" s="199"/>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abSelected="1" topLeftCell="I1" workbookViewId="0">
      <pane ySplit="3" topLeftCell="A34" activePane="bottomLeft" state="frozen"/>
      <selection pane="bottomLeft" activeCell="N34" sqref="N34"/>
    </sheetView>
  </sheetViews>
  <sheetFormatPr defaultColWidth="14.42578125" defaultRowHeight="15.75" customHeight="1" thickBottom="1"/>
  <cols>
    <col min="1" max="1" width="7.85546875" style="80" customWidth="1"/>
    <col min="2" max="2" width="10.28515625" style="80" customWidth="1"/>
    <col min="3" max="3" width="14.42578125" style="80"/>
    <col min="4" max="4" width="12.85546875" style="80" customWidth="1"/>
    <col min="5" max="5" width="29.7109375" style="80" customWidth="1"/>
    <col min="6" max="9" width="26.7109375" style="80" customWidth="1"/>
    <col min="10" max="10" width="44" style="80" customWidth="1"/>
    <col min="11" max="11" width="40.28515625" style="80" customWidth="1"/>
    <col min="12" max="13" width="21.42578125" style="80" customWidth="1"/>
    <col min="14" max="16384" width="14.42578125" style="80"/>
  </cols>
  <sheetData>
    <row r="1" spans="1:14" ht="66.95" customHeight="1" thickBot="1">
      <c r="A1" s="113"/>
      <c r="B1" s="113"/>
      <c r="C1" s="112"/>
      <c r="D1" s="114"/>
      <c r="E1" s="115" t="s">
        <v>546</v>
      </c>
      <c r="F1" s="116"/>
      <c r="G1" s="116"/>
      <c r="H1" s="116"/>
      <c r="I1" s="116"/>
      <c r="J1" s="117"/>
      <c r="K1" s="118" t="s">
        <v>164</v>
      </c>
      <c r="L1" s="128" t="s">
        <v>166</v>
      </c>
      <c r="M1" s="129" t="s">
        <v>167</v>
      </c>
      <c r="N1" s="130"/>
    </row>
    <row r="2" spans="1:14" ht="24" thickBot="1">
      <c r="A2" s="252" t="s">
        <v>168</v>
      </c>
      <c r="B2" s="249"/>
      <c r="C2" s="249"/>
      <c r="D2" s="249"/>
      <c r="E2" s="249"/>
      <c r="F2" s="249"/>
      <c r="G2" s="249"/>
      <c r="H2" s="249"/>
      <c r="I2" s="249"/>
      <c r="J2" s="249"/>
      <c r="K2" s="249"/>
      <c r="L2" s="249"/>
      <c r="M2" s="131"/>
      <c r="N2" s="130"/>
    </row>
    <row r="3" spans="1:14" ht="95.25" thickBot="1">
      <c r="A3" s="119" t="s">
        <v>11</v>
      </c>
      <c r="B3" s="119" t="s">
        <v>13</v>
      </c>
      <c r="C3" s="119" t="s">
        <v>14</v>
      </c>
      <c r="D3" s="119" t="s">
        <v>15</v>
      </c>
      <c r="E3" s="119" t="s">
        <v>16</v>
      </c>
      <c r="F3" s="119" t="s">
        <v>17</v>
      </c>
      <c r="G3" s="119" t="s">
        <v>18</v>
      </c>
      <c r="H3" s="119" t="s">
        <v>173</v>
      </c>
      <c r="I3" s="119" t="s">
        <v>19</v>
      </c>
      <c r="J3" s="119" t="s">
        <v>20</v>
      </c>
      <c r="K3" s="119" t="s">
        <v>21</v>
      </c>
      <c r="L3" s="119" t="s">
        <v>23</v>
      </c>
      <c r="M3" s="71" t="s">
        <v>24</v>
      </c>
      <c r="N3" s="132" t="s">
        <v>547</v>
      </c>
    </row>
    <row r="4" spans="1:14" ht="77.25" thickBot="1">
      <c r="A4" s="133">
        <v>3</v>
      </c>
      <c r="B4" s="93" t="s">
        <v>182</v>
      </c>
      <c r="C4" s="121" t="s">
        <v>183</v>
      </c>
      <c r="D4" s="122">
        <v>3.01</v>
      </c>
      <c r="E4" s="134" t="s">
        <v>191</v>
      </c>
      <c r="F4" s="134"/>
      <c r="G4" s="134" t="s">
        <v>192</v>
      </c>
      <c r="H4" s="125"/>
      <c r="I4" s="125"/>
      <c r="J4" s="134" t="s">
        <v>193</v>
      </c>
      <c r="K4" s="125" t="s">
        <v>194</v>
      </c>
      <c r="L4" s="135" t="str">
        <f>HYPERLINK("https://app.studiesweekly.com/online/publications/170130/units/170268#/articles/173707","Y")</f>
        <v>Y</v>
      </c>
      <c r="M4" s="244" t="s">
        <v>561</v>
      </c>
      <c r="N4" s="245" t="s">
        <v>40</v>
      </c>
    </row>
    <row r="5" spans="1:14" ht="255.75" thickBot="1">
      <c r="A5" s="138">
        <v>3</v>
      </c>
      <c r="B5" s="139" t="s">
        <v>182</v>
      </c>
      <c r="C5" s="140" t="s">
        <v>183</v>
      </c>
      <c r="D5" s="141">
        <v>3.02</v>
      </c>
      <c r="E5" s="142" t="s">
        <v>216</v>
      </c>
      <c r="F5" s="143"/>
      <c r="G5" s="142" t="s">
        <v>218</v>
      </c>
      <c r="H5" s="143"/>
      <c r="I5" s="143" t="s">
        <v>223</v>
      </c>
      <c r="J5" s="143" t="s">
        <v>225</v>
      </c>
      <c r="K5" s="246" t="s">
        <v>228</v>
      </c>
      <c r="L5" s="138" t="s">
        <v>40</v>
      </c>
      <c r="M5" s="244" t="s">
        <v>562</v>
      </c>
      <c r="N5" s="245" t="s">
        <v>40</v>
      </c>
    </row>
    <row r="6" spans="1:14" ht="192" thickBot="1">
      <c r="A6" s="133">
        <v>3</v>
      </c>
      <c r="B6" s="93" t="s">
        <v>182</v>
      </c>
      <c r="C6" s="121" t="s">
        <v>183</v>
      </c>
      <c r="D6" s="122">
        <v>3.03</v>
      </c>
      <c r="E6" s="134" t="s">
        <v>237</v>
      </c>
      <c r="F6" s="134"/>
      <c r="G6" s="123" t="s">
        <v>218</v>
      </c>
      <c r="H6" s="125"/>
      <c r="I6" s="125"/>
      <c r="J6" s="145" t="s">
        <v>238</v>
      </c>
      <c r="K6" s="127" t="s">
        <v>243</v>
      </c>
      <c r="L6" s="135" t="str">
        <f>HYPERLINK("https://app.studiesweekly.com/online/publications/170130/units/170272#/articles/173751","Y")</f>
        <v>Y</v>
      </c>
      <c r="M6" s="244" t="s">
        <v>563</v>
      </c>
      <c r="N6" s="245" t="s">
        <v>40</v>
      </c>
    </row>
    <row r="7" spans="1:14" ht="102" thickBot="1">
      <c r="A7" s="138">
        <v>3</v>
      </c>
      <c r="B7" s="139" t="s">
        <v>182</v>
      </c>
      <c r="C7" s="140" t="s">
        <v>183</v>
      </c>
      <c r="D7" s="141">
        <v>3.05</v>
      </c>
      <c r="E7" s="142" t="s">
        <v>250</v>
      </c>
      <c r="F7" s="143"/>
      <c r="G7" s="142" t="s">
        <v>251</v>
      </c>
      <c r="H7" s="146" t="s">
        <v>253</v>
      </c>
      <c r="I7" s="144"/>
      <c r="J7" s="144"/>
      <c r="K7" s="144" t="s">
        <v>258</v>
      </c>
      <c r="L7" s="138" t="s">
        <v>103</v>
      </c>
      <c r="M7" s="244" t="s">
        <v>564</v>
      </c>
      <c r="N7" s="245" t="s">
        <v>40</v>
      </c>
    </row>
    <row r="8" spans="1:14" ht="192" thickBot="1">
      <c r="A8" s="133">
        <v>3</v>
      </c>
      <c r="B8" s="93" t="s">
        <v>182</v>
      </c>
      <c r="C8" s="121" t="s">
        <v>183</v>
      </c>
      <c r="D8" s="122">
        <v>3.06</v>
      </c>
      <c r="E8" s="134" t="s">
        <v>262</v>
      </c>
      <c r="F8" s="134" t="s">
        <v>263</v>
      </c>
      <c r="G8" s="123" t="s">
        <v>265</v>
      </c>
      <c r="H8" s="125"/>
      <c r="I8" s="125"/>
      <c r="J8" s="125" t="s">
        <v>268</v>
      </c>
      <c r="K8" s="127" t="s">
        <v>270</v>
      </c>
      <c r="L8" s="147" t="s">
        <v>40</v>
      </c>
      <c r="M8" s="244" t="s">
        <v>565</v>
      </c>
      <c r="N8" s="245" t="s">
        <v>40</v>
      </c>
    </row>
    <row r="9" spans="1:14" ht="243" thickBot="1">
      <c r="A9" s="138">
        <v>3</v>
      </c>
      <c r="B9" s="139" t="s">
        <v>182</v>
      </c>
      <c r="C9" s="140" t="s">
        <v>183</v>
      </c>
      <c r="D9" s="141">
        <v>3.07</v>
      </c>
      <c r="E9" s="143" t="s">
        <v>275</v>
      </c>
      <c r="F9" s="143"/>
      <c r="G9" s="142" t="s">
        <v>277</v>
      </c>
      <c r="H9" s="142"/>
      <c r="I9" s="142" t="s">
        <v>279</v>
      </c>
      <c r="J9" s="144" t="s">
        <v>281</v>
      </c>
      <c r="K9" s="246" t="s">
        <v>283</v>
      </c>
      <c r="L9" s="138" t="s">
        <v>40</v>
      </c>
      <c r="M9" s="244" t="s">
        <v>566</v>
      </c>
      <c r="N9" s="245" t="s">
        <v>40</v>
      </c>
    </row>
    <row r="10" spans="1:14" ht="319.5" thickBot="1">
      <c r="A10" s="133">
        <v>3</v>
      </c>
      <c r="B10" s="93" t="s">
        <v>182</v>
      </c>
      <c r="C10" s="121" t="s">
        <v>183</v>
      </c>
      <c r="D10" s="122">
        <v>3.08</v>
      </c>
      <c r="E10" s="134" t="s">
        <v>285</v>
      </c>
      <c r="F10" s="134"/>
      <c r="G10" s="123" t="s">
        <v>291</v>
      </c>
      <c r="H10" s="123"/>
      <c r="I10" s="123" t="s">
        <v>292</v>
      </c>
      <c r="J10" s="134" t="s">
        <v>293</v>
      </c>
      <c r="K10" s="127" t="s">
        <v>298</v>
      </c>
      <c r="L10" s="147" t="s">
        <v>40</v>
      </c>
      <c r="M10" s="244" t="s">
        <v>567</v>
      </c>
      <c r="N10" s="245" t="s">
        <v>40</v>
      </c>
    </row>
    <row r="11" spans="1:14" ht="166.5" thickBot="1">
      <c r="A11" s="138">
        <v>3</v>
      </c>
      <c r="B11" s="139" t="s">
        <v>182</v>
      </c>
      <c r="C11" s="140" t="s">
        <v>183</v>
      </c>
      <c r="D11" s="141">
        <v>3.09</v>
      </c>
      <c r="E11" s="142" t="s">
        <v>304</v>
      </c>
      <c r="F11" s="143"/>
      <c r="G11" s="142" t="s">
        <v>305</v>
      </c>
      <c r="H11" s="143"/>
      <c r="I11" s="143" t="s">
        <v>307</v>
      </c>
      <c r="J11" s="143" t="s">
        <v>308</v>
      </c>
      <c r="K11" s="246" t="s">
        <v>310</v>
      </c>
      <c r="L11" s="148" t="str">
        <f>HYPERLINK("https://app.studiesweekly.com/online/publications/170130/units/170285#/articles/173805","Y")</f>
        <v>Y</v>
      </c>
      <c r="M11" s="244" t="s">
        <v>568</v>
      </c>
      <c r="N11" s="245" t="s">
        <v>40</v>
      </c>
    </row>
    <row r="12" spans="1:14" ht="166.5" thickBot="1">
      <c r="A12" s="133">
        <v>3</v>
      </c>
      <c r="B12" s="93" t="s">
        <v>182</v>
      </c>
      <c r="C12" s="121" t="s">
        <v>183</v>
      </c>
      <c r="D12" s="122">
        <v>3.1</v>
      </c>
      <c r="E12" s="125" t="s">
        <v>315</v>
      </c>
      <c r="F12" s="134" t="s">
        <v>316</v>
      </c>
      <c r="G12" s="125"/>
      <c r="H12" s="123"/>
      <c r="I12" s="123" t="s">
        <v>317</v>
      </c>
      <c r="J12" s="134" t="s">
        <v>318</v>
      </c>
      <c r="K12" s="125" t="s">
        <v>322</v>
      </c>
      <c r="L12" s="135" t="str">
        <f>HYPERLINK("https://app.studiesweekly.com/online/publications/170130/units/170287#/articles/173820","Y")</f>
        <v>Y</v>
      </c>
      <c r="M12" s="244" t="s">
        <v>569</v>
      </c>
      <c r="N12" s="245" t="s">
        <v>40</v>
      </c>
    </row>
    <row r="13" spans="1:14" ht="268.5" thickBot="1">
      <c r="A13" s="138">
        <v>3</v>
      </c>
      <c r="B13" s="139" t="s">
        <v>182</v>
      </c>
      <c r="C13" s="140" t="s">
        <v>183</v>
      </c>
      <c r="D13" s="141">
        <v>3.11</v>
      </c>
      <c r="E13" s="143" t="s">
        <v>323</v>
      </c>
      <c r="F13" s="143"/>
      <c r="G13" s="144"/>
      <c r="H13" s="142"/>
      <c r="I13" s="142" t="s">
        <v>324</v>
      </c>
      <c r="J13" s="144"/>
      <c r="K13" s="246" t="s">
        <v>325</v>
      </c>
      <c r="L13" s="138" t="s">
        <v>40</v>
      </c>
      <c r="M13" s="244" t="s">
        <v>570</v>
      </c>
      <c r="N13" s="245" t="s">
        <v>40</v>
      </c>
    </row>
    <row r="14" spans="1:14" ht="153.75" thickBot="1">
      <c r="A14" s="133">
        <v>3</v>
      </c>
      <c r="B14" s="93" t="s">
        <v>182</v>
      </c>
      <c r="C14" s="121" t="s">
        <v>183</v>
      </c>
      <c r="D14" s="122">
        <v>3.14</v>
      </c>
      <c r="E14" s="95" t="s">
        <v>328</v>
      </c>
      <c r="F14" s="134"/>
      <c r="G14" s="125"/>
      <c r="H14" s="123"/>
      <c r="I14" s="123"/>
      <c r="J14" s="134" t="s">
        <v>330</v>
      </c>
      <c r="K14" s="125" t="s">
        <v>331</v>
      </c>
      <c r="L14" s="135" t="str">
        <f>HYPERLINK("https://app.studiesweekly.com/online/publications/170130/units/170311#/articles/174683","Y")</f>
        <v>Y</v>
      </c>
      <c r="M14" s="244" t="s">
        <v>571</v>
      </c>
      <c r="N14" s="245" t="s">
        <v>40</v>
      </c>
    </row>
    <row r="15" spans="1:14" ht="102.75" thickBot="1">
      <c r="A15" s="138">
        <v>3</v>
      </c>
      <c r="B15" s="139" t="s">
        <v>182</v>
      </c>
      <c r="C15" s="140" t="s">
        <v>183</v>
      </c>
      <c r="D15" s="141">
        <v>3.17</v>
      </c>
      <c r="E15" s="142" t="s">
        <v>333</v>
      </c>
      <c r="F15" s="144"/>
      <c r="G15" s="142" t="s">
        <v>334</v>
      </c>
      <c r="H15" s="144" t="s">
        <v>335</v>
      </c>
      <c r="I15" s="144"/>
      <c r="J15" s="144"/>
      <c r="K15" s="143" t="s">
        <v>336</v>
      </c>
      <c r="L15" s="148" t="str">
        <f>HYPERLINK("https://app.studiesweekly.com/online/publications/170130/units/170315#/articles/174688","Y")</f>
        <v>Y</v>
      </c>
      <c r="M15" s="244" t="s">
        <v>572</v>
      </c>
      <c r="N15" s="245" t="s">
        <v>40</v>
      </c>
    </row>
    <row r="16" spans="1:14" ht="370.5" thickBot="1">
      <c r="A16" s="133">
        <v>3</v>
      </c>
      <c r="B16" s="93" t="s">
        <v>182</v>
      </c>
      <c r="C16" s="121" t="s">
        <v>183</v>
      </c>
      <c r="D16" s="122">
        <v>3.18</v>
      </c>
      <c r="E16" s="123" t="s">
        <v>337</v>
      </c>
      <c r="F16" s="125"/>
      <c r="G16" s="123"/>
      <c r="H16" s="125"/>
      <c r="I16" s="125"/>
      <c r="J16" s="123" t="s">
        <v>338</v>
      </c>
      <c r="K16" s="127" t="s">
        <v>342</v>
      </c>
      <c r="L16" s="147" t="s">
        <v>40</v>
      </c>
      <c r="M16" s="244" t="s">
        <v>573</v>
      </c>
      <c r="N16" s="245" t="s">
        <v>40</v>
      </c>
    </row>
    <row r="17" spans="1:14" ht="332.25" thickBot="1">
      <c r="A17" s="138">
        <v>3</v>
      </c>
      <c r="B17" s="139" t="s">
        <v>182</v>
      </c>
      <c r="C17" s="140" t="s">
        <v>183</v>
      </c>
      <c r="D17" s="141" t="s">
        <v>344</v>
      </c>
      <c r="E17" s="142" t="s">
        <v>346</v>
      </c>
      <c r="F17" s="144"/>
      <c r="G17" s="142"/>
      <c r="H17" s="143"/>
      <c r="I17" s="143" t="s">
        <v>347</v>
      </c>
      <c r="J17" s="143" t="s">
        <v>348</v>
      </c>
      <c r="K17" s="144" t="s">
        <v>349</v>
      </c>
      <c r="L17" s="138" t="s">
        <v>40</v>
      </c>
      <c r="M17" s="244" t="s">
        <v>574</v>
      </c>
      <c r="N17" s="245" t="s">
        <v>40</v>
      </c>
    </row>
    <row r="18" spans="1:14" ht="128.25" thickBot="1">
      <c r="A18" s="133">
        <v>3</v>
      </c>
      <c r="B18" s="93" t="s">
        <v>182</v>
      </c>
      <c r="C18" s="121" t="s">
        <v>183</v>
      </c>
      <c r="D18" s="149" t="s">
        <v>344</v>
      </c>
      <c r="E18" s="123" t="s">
        <v>97</v>
      </c>
      <c r="F18" s="125"/>
      <c r="G18" s="150"/>
      <c r="H18" s="125"/>
      <c r="I18" s="125"/>
      <c r="J18" s="134" t="s">
        <v>351</v>
      </c>
      <c r="K18" s="127" t="s">
        <v>352</v>
      </c>
      <c r="L18" s="147" t="s">
        <v>40</v>
      </c>
      <c r="M18" s="244" t="s">
        <v>575</v>
      </c>
      <c r="N18" s="245" t="s">
        <v>40</v>
      </c>
    </row>
    <row r="19" spans="1:14" ht="91.5" thickBot="1">
      <c r="A19" s="138">
        <v>3</v>
      </c>
      <c r="B19" s="139" t="s">
        <v>182</v>
      </c>
      <c r="C19" s="140" t="s">
        <v>183</v>
      </c>
      <c r="D19" s="151" t="s">
        <v>355</v>
      </c>
      <c r="E19" s="142" t="s">
        <v>90</v>
      </c>
      <c r="F19" s="144"/>
      <c r="G19" s="152"/>
      <c r="H19" s="144"/>
      <c r="I19" s="144"/>
      <c r="J19" s="142" t="s">
        <v>357</v>
      </c>
      <c r="K19" s="144" t="s">
        <v>359</v>
      </c>
      <c r="L19" s="148" t="str">
        <f>HYPERLINK("https://app.studiesweekly.com/online/publications/170130/units/170293#/articles/173871","Y")</f>
        <v>Y</v>
      </c>
      <c r="M19" s="136"/>
      <c r="N19" s="137"/>
    </row>
    <row r="20" spans="1:14" ht="180.75" thickBot="1">
      <c r="A20" s="133">
        <v>3</v>
      </c>
      <c r="B20" s="93" t="s">
        <v>182</v>
      </c>
      <c r="C20" s="121" t="s">
        <v>183</v>
      </c>
      <c r="D20" s="149" t="s">
        <v>355</v>
      </c>
      <c r="E20" s="123" t="s">
        <v>97</v>
      </c>
      <c r="F20" s="125"/>
      <c r="G20" s="150"/>
      <c r="H20" s="125"/>
      <c r="I20" s="125"/>
      <c r="J20" s="134" t="s">
        <v>362</v>
      </c>
      <c r="K20" s="125"/>
      <c r="L20" s="147"/>
      <c r="M20" s="244" t="s">
        <v>576</v>
      </c>
      <c r="N20" s="245" t="s">
        <v>40</v>
      </c>
    </row>
    <row r="21" spans="1:14" ht="409.6" thickBot="1">
      <c r="A21" s="138">
        <v>3</v>
      </c>
      <c r="B21" s="139" t="s">
        <v>182</v>
      </c>
      <c r="C21" s="140" t="s">
        <v>183</v>
      </c>
      <c r="D21" s="153" t="s">
        <v>301</v>
      </c>
      <c r="E21" s="143" t="s">
        <v>365</v>
      </c>
      <c r="F21" s="144"/>
      <c r="G21" s="142" t="s">
        <v>366</v>
      </c>
      <c r="H21" s="144" t="s">
        <v>367</v>
      </c>
      <c r="I21" s="144"/>
      <c r="J21" s="144"/>
      <c r="K21" s="154" t="s">
        <v>368</v>
      </c>
      <c r="L21" s="138" t="s">
        <v>103</v>
      </c>
      <c r="M21" s="244" t="s">
        <v>577</v>
      </c>
      <c r="N21" s="245" t="s">
        <v>40</v>
      </c>
    </row>
    <row r="22" spans="1:14" ht="409.6" thickBot="1">
      <c r="A22" s="133">
        <v>3</v>
      </c>
      <c r="B22" s="93" t="s">
        <v>182</v>
      </c>
      <c r="C22" s="121" t="s">
        <v>183</v>
      </c>
      <c r="D22" s="155" t="s">
        <v>204</v>
      </c>
      <c r="E22" s="123" t="s">
        <v>205</v>
      </c>
      <c r="F22" s="125"/>
      <c r="G22" s="123" t="s">
        <v>372</v>
      </c>
      <c r="H22" s="145" t="s">
        <v>373</v>
      </c>
      <c r="I22" s="125"/>
      <c r="J22" s="125"/>
      <c r="K22" s="145" t="s">
        <v>380</v>
      </c>
      <c r="L22" s="147" t="s">
        <v>40</v>
      </c>
      <c r="M22" s="136"/>
      <c r="N22" s="137"/>
    </row>
    <row r="23" spans="1:14" ht="409.6" thickBot="1">
      <c r="A23" s="138">
        <v>3</v>
      </c>
      <c r="B23" s="139" t="s">
        <v>182</v>
      </c>
      <c r="C23" s="140" t="s">
        <v>183</v>
      </c>
      <c r="D23" s="153" t="s">
        <v>210</v>
      </c>
      <c r="E23" s="142" t="s">
        <v>211</v>
      </c>
      <c r="F23" s="144"/>
      <c r="G23" s="142" t="s">
        <v>372</v>
      </c>
      <c r="H23" s="144" t="s">
        <v>383</v>
      </c>
      <c r="I23" s="144"/>
      <c r="J23" s="144"/>
      <c r="K23" s="146" t="s">
        <v>385</v>
      </c>
      <c r="L23" s="138" t="s">
        <v>103</v>
      </c>
      <c r="M23" s="136"/>
      <c r="N23" s="137"/>
    </row>
    <row r="24" spans="1:14" ht="409.6" thickBot="1">
      <c r="A24" s="133">
        <v>3</v>
      </c>
      <c r="B24" s="93" t="s">
        <v>182</v>
      </c>
      <c r="C24" s="121" t="s">
        <v>183</v>
      </c>
      <c r="D24" s="155" t="s">
        <v>219</v>
      </c>
      <c r="E24" s="123" t="s">
        <v>221</v>
      </c>
      <c r="F24" s="125"/>
      <c r="G24" s="123" t="s">
        <v>387</v>
      </c>
      <c r="H24" s="125" t="s">
        <v>388</v>
      </c>
      <c r="I24" s="125"/>
      <c r="J24" s="125"/>
      <c r="K24" s="125" t="s">
        <v>391</v>
      </c>
      <c r="L24" s="147" t="s">
        <v>40</v>
      </c>
      <c r="M24" s="136"/>
      <c r="N24" s="137"/>
    </row>
    <row r="25" spans="1:14" ht="243" thickBot="1">
      <c r="A25" s="138">
        <v>3</v>
      </c>
      <c r="B25" s="139" t="s">
        <v>182</v>
      </c>
      <c r="C25" s="140" t="s">
        <v>183</v>
      </c>
      <c r="D25" s="141">
        <v>3.21</v>
      </c>
      <c r="E25" s="142" t="s">
        <v>394</v>
      </c>
      <c r="F25" s="144"/>
      <c r="G25" s="142" t="s">
        <v>395</v>
      </c>
      <c r="H25" s="144" t="s">
        <v>396</v>
      </c>
      <c r="I25" s="144"/>
      <c r="J25" s="144"/>
      <c r="K25" s="156" t="s">
        <v>397</v>
      </c>
      <c r="L25" s="138" t="s">
        <v>40</v>
      </c>
      <c r="M25" s="244" t="s">
        <v>578</v>
      </c>
      <c r="N25" s="245" t="s">
        <v>40</v>
      </c>
    </row>
    <row r="26" spans="1:14" ht="319.5" thickBot="1">
      <c r="A26" s="133">
        <v>3</v>
      </c>
      <c r="B26" s="93" t="s">
        <v>182</v>
      </c>
      <c r="C26" s="121" t="s">
        <v>183</v>
      </c>
      <c r="D26" s="122">
        <v>3.27</v>
      </c>
      <c r="E26" s="123" t="s">
        <v>399</v>
      </c>
      <c r="F26" s="125"/>
      <c r="G26" s="123" t="s">
        <v>372</v>
      </c>
      <c r="H26" s="125"/>
      <c r="I26" s="125"/>
      <c r="J26" s="134" t="s">
        <v>402</v>
      </c>
      <c r="K26" s="157" t="s">
        <v>404</v>
      </c>
      <c r="L26" s="147" t="s">
        <v>40</v>
      </c>
      <c r="M26" s="244" t="s">
        <v>579</v>
      </c>
      <c r="N26" s="245" t="s">
        <v>40</v>
      </c>
    </row>
    <row r="27" spans="1:14" ht="115.5" thickBot="1">
      <c r="A27" s="138">
        <v>3</v>
      </c>
      <c r="B27" s="139" t="s">
        <v>182</v>
      </c>
      <c r="C27" s="140" t="s">
        <v>183</v>
      </c>
      <c r="D27" s="153" t="s">
        <v>294</v>
      </c>
      <c r="E27" s="142" t="s">
        <v>295</v>
      </c>
      <c r="F27" s="144"/>
      <c r="G27" s="142" t="s">
        <v>407</v>
      </c>
      <c r="H27" s="144" t="s">
        <v>408</v>
      </c>
      <c r="I27" s="144"/>
      <c r="J27" s="144"/>
      <c r="K27" s="156" t="s">
        <v>410</v>
      </c>
      <c r="L27" s="148" t="str">
        <f>HYPERLINK("https://s3-us-west-2.amazonaws.com/static.studiesweekly.com/online/resources/panels_media/worksheet2week31006.pdf","Y")</f>
        <v>Y</v>
      </c>
      <c r="M27" s="244" t="s">
        <v>580</v>
      </c>
      <c r="N27" s="245" t="s">
        <v>40</v>
      </c>
    </row>
    <row r="28" spans="1:14" ht="409.6" thickBot="1">
      <c r="A28" s="133">
        <v>3</v>
      </c>
      <c r="B28" s="93" t="s">
        <v>182</v>
      </c>
      <c r="C28" s="121" t="s">
        <v>183</v>
      </c>
      <c r="D28" s="155" t="s">
        <v>414</v>
      </c>
      <c r="E28" s="123" t="s">
        <v>417</v>
      </c>
      <c r="F28" s="125"/>
      <c r="G28" s="123" t="s">
        <v>372</v>
      </c>
      <c r="H28" s="125" t="s">
        <v>419</v>
      </c>
      <c r="I28" s="125"/>
      <c r="J28" s="125"/>
      <c r="K28" s="157" t="s">
        <v>424</v>
      </c>
      <c r="L28" s="147" t="s">
        <v>40</v>
      </c>
      <c r="M28" s="244" t="s">
        <v>581</v>
      </c>
      <c r="N28" s="245" t="s">
        <v>40</v>
      </c>
    </row>
    <row r="29" spans="1:14" ht="396" thickBot="1">
      <c r="A29" s="138">
        <v>3</v>
      </c>
      <c r="B29" s="139" t="s">
        <v>182</v>
      </c>
      <c r="C29" s="140" t="s">
        <v>183</v>
      </c>
      <c r="D29" s="153" t="s">
        <v>427</v>
      </c>
      <c r="E29" s="143" t="s">
        <v>365</v>
      </c>
      <c r="F29" s="144"/>
      <c r="G29" s="142" t="s">
        <v>372</v>
      </c>
      <c r="H29" s="144" t="s">
        <v>431</v>
      </c>
      <c r="I29" s="144"/>
      <c r="J29" s="144"/>
      <c r="K29" s="156" t="s">
        <v>432</v>
      </c>
      <c r="L29" s="138" t="s">
        <v>40</v>
      </c>
      <c r="M29" s="244" t="s">
        <v>582</v>
      </c>
      <c r="N29" s="245" t="s">
        <v>40</v>
      </c>
    </row>
    <row r="30" spans="1:14" ht="77.25" thickBot="1">
      <c r="A30" s="133">
        <v>3</v>
      </c>
      <c r="B30" s="93" t="s">
        <v>182</v>
      </c>
      <c r="C30" s="121" t="s">
        <v>183</v>
      </c>
      <c r="D30" s="136" t="s">
        <v>434</v>
      </c>
      <c r="E30" s="158"/>
      <c r="F30" s="125"/>
      <c r="G30" s="125"/>
      <c r="H30" s="125"/>
      <c r="I30" s="125"/>
      <c r="J30" s="125"/>
      <c r="K30" s="125"/>
      <c r="L30" s="147"/>
      <c r="M30" s="136"/>
      <c r="N30" s="137"/>
    </row>
    <row r="31" spans="1:14" ht="396" thickBot="1">
      <c r="A31" s="138">
        <v>3</v>
      </c>
      <c r="B31" s="139" t="s">
        <v>182</v>
      </c>
      <c r="C31" s="140" t="s">
        <v>183</v>
      </c>
      <c r="D31" s="153" t="s">
        <v>204</v>
      </c>
      <c r="E31" s="144" t="s">
        <v>205</v>
      </c>
      <c r="F31" s="144"/>
      <c r="G31" s="144" t="s">
        <v>372</v>
      </c>
      <c r="H31" s="159" t="s">
        <v>431</v>
      </c>
      <c r="I31" s="160"/>
      <c r="J31" s="160"/>
      <c r="K31" s="156" t="s">
        <v>440</v>
      </c>
      <c r="L31" s="138" t="s">
        <v>40</v>
      </c>
      <c r="M31" s="244" t="s">
        <v>583</v>
      </c>
      <c r="N31" s="247" t="s">
        <v>40</v>
      </c>
    </row>
    <row r="32" spans="1:14" ht="409.6" thickBot="1">
      <c r="A32" s="133">
        <v>3</v>
      </c>
      <c r="B32" s="93" t="s">
        <v>182</v>
      </c>
      <c r="C32" s="121" t="s">
        <v>183</v>
      </c>
      <c r="D32" s="155" t="s">
        <v>210</v>
      </c>
      <c r="E32" s="125" t="s">
        <v>211</v>
      </c>
      <c r="F32" s="125"/>
      <c r="G32" s="125" t="s">
        <v>372</v>
      </c>
      <c r="H32" s="162" t="s">
        <v>431</v>
      </c>
      <c r="I32" s="163"/>
      <c r="J32" s="163"/>
      <c r="K32" s="157" t="s">
        <v>446</v>
      </c>
      <c r="L32" s="147" t="s">
        <v>40</v>
      </c>
      <c r="M32" s="136"/>
      <c r="N32" s="161"/>
    </row>
    <row r="33" spans="1:14" ht="409.6" thickBot="1">
      <c r="A33" s="138">
        <v>3</v>
      </c>
      <c r="B33" s="139" t="s">
        <v>182</v>
      </c>
      <c r="C33" s="140" t="s">
        <v>183</v>
      </c>
      <c r="D33" s="153" t="s">
        <v>219</v>
      </c>
      <c r="E33" s="144" t="s">
        <v>221</v>
      </c>
      <c r="F33" s="144"/>
      <c r="G33" s="144" t="s">
        <v>387</v>
      </c>
      <c r="H33" s="159" t="s">
        <v>431</v>
      </c>
      <c r="I33" s="160"/>
      <c r="J33" s="160"/>
      <c r="K33" s="156" t="s">
        <v>457</v>
      </c>
      <c r="L33" s="138" t="s">
        <v>40</v>
      </c>
      <c r="M33" s="136"/>
      <c r="N33" s="161"/>
    </row>
    <row r="34" spans="1:14" ht="306.75" thickBot="1">
      <c r="A34" s="133">
        <v>3</v>
      </c>
      <c r="B34" s="93" t="s">
        <v>182</v>
      </c>
      <c r="C34" s="121" t="s">
        <v>183</v>
      </c>
      <c r="D34" s="155" t="s">
        <v>460</v>
      </c>
      <c r="E34" s="125"/>
      <c r="F34" s="125"/>
      <c r="G34" s="123" t="s">
        <v>461</v>
      </c>
      <c r="H34" s="125" t="s">
        <v>462</v>
      </c>
      <c r="I34" s="125"/>
      <c r="J34" s="125"/>
      <c r="K34" s="157" t="s">
        <v>465</v>
      </c>
      <c r="L34" s="147" t="s">
        <v>40</v>
      </c>
      <c r="M34" s="244" t="s">
        <v>584</v>
      </c>
      <c r="N34" s="245" t="s">
        <v>40</v>
      </c>
    </row>
    <row r="35" spans="1:14" ht="13.5" thickBot="1">
      <c r="A35" s="130"/>
      <c r="B35" s="164"/>
      <c r="C35" s="130"/>
      <c r="D35" s="130"/>
      <c r="E35" s="130"/>
      <c r="F35" s="130"/>
      <c r="G35" s="130"/>
      <c r="H35" s="130"/>
      <c r="I35" s="130"/>
      <c r="J35" s="130"/>
      <c r="K35" s="130"/>
      <c r="L35" s="164"/>
      <c r="M35" s="164"/>
      <c r="N35" s="130"/>
    </row>
    <row r="36" spans="1:14" ht="13.5" thickBot="1">
      <c r="A36" s="164"/>
      <c r="B36" s="164"/>
      <c r="C36" s="165"/>
      <c r="D36" s="164"/>
      <c r="E36" s="130"/>
      <c r="F36" s="130"/>
      <c r="G36" s="130"/>
      <c r="H36" s="130"/>
      <c r="I36" s="130"/>
      <c r="J36" s="130"/>
      <c r="K36" s="130"/>
      <c r="L36" s="164"/>
      <c r="M36" s="164"/>
      <c r="N36" s="130"/>
    </row>
    <row r="37" spans="1:14" ht="13.5" thickBot="1">
      <c r="A37" s="130"/>
      <c r="B37" s="164"/>
      <c r="C37" s="130"/>
      <c r="D37" s="164"/>
      <c r="E37" s="130"/>
      <c r="F37" s="130"/>
      <c r="G37" s="130"/>
      <c r="H37" s="130"/>
      <c r="I37" s="130"/>
      <c r="J37" s="130"/>
      <c r="K37" s="130"/>
      <c r="L37" s="164"/>
      <c r="M37" s="164"/>
      <c r="N37" s="130"/>
    </row>
    <row r="38" spans="1:14" ht="13.5" thickBot="1">
      <c r="A38" s="164"/>
      <c r="B38" s="164"/>
      <c r="C38" s="165"/>
      <c r="D38" s="164"/>
      <c r="E38" s="130"/>
      <c r="F38" s="130"/>
      <c r="G38" s="130"/>
      <c r="H38" s="130"/>
      <c r="I38" s="130"/>
      <c r="J38" s="130"/>
      <c r="K38" s="130"/>
      <c r="L38" s="164"/>
      <c r="M38" s="164"/>
      <c r="N38" s="130"/>
    </row>
    <row r="39" spans="1:14" ht="13.5" thickBot="1">
      <c r="A39" s="130"/>
      <c r="B39" s="164"/>
      <c r="C39" s="130"/>
      <c r="D39" s="164"/>
      <c r="E39" s="130"/>
      <c r="F39" s="130"/>
      <c r="G39" s="130"/>
      <c r="H39" s="130"/>
      <c r="I39" s="130"/>
      <c r="J39" s="130"/>
      <c r="K39" s="130"/>
      <c r="L39" s="164"/>
      <c r="M39" s="164"/>
      <c r="N39" s="130"/>
    </row>
    <row r="40" spans="1:14" ht="13.5" thickBot="1">
      <c r="A40" s="164"/>
      <c r="B40" s="164"/>
      <c r="C40" s="165"/>
      <c r="D40" s="164"/>
      <c r="E40" s="130"/>
      <c r="F40" s="130"/>
      <c r="G40" s="130"/>
      <c r="H40" s="130"/>
      <c r="I40" s="130"/>
      <c r="J40" s="130"/>
      <c r="K40" s="130"/>
      <c r="L40" s="164"/>
      <c r="M40" s="164"/>
      <c r="N40" s="13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0" customWidth="1"/>
    <col min="2" max="2" width="11" style="80" customWidth="1"/>
    <col min="3" max="3" width="14.42578125" style="80"/>
    <col min="4" max="4" width="10.28515625" style="80" customWidth="1"/>
    <col min="5" max="5" width="37.28515625" style="80" customWidth="1"/>
    <col min="6" max="6" width="26.85546875" style="80" customWidth="1"/>
    <col min="7" max="7" width="43.28515625" style="80" customWidth="1"/>
    <col min="8" max="9" width="13.140625" style="80" hidden="1" customWidth="1"/>
    <col min="10" max="10" width="43.42578125" style="80" customWidth="1"/>
    <col min="11" max="11" width="17.140625" style="80" customWidth="1"/>
    <col min="12" max="12" width="21.7109375" style="80" customWidth="1"/>
    <col min="13" max="16384" width="14.42578125" style="80"/>
  </cols>
  <sheetData>
    <row r="1" spans="1:14" ht="44.25" customHeight="1" thickBot="1">
      <c r="A1" s="155"/>
      <c r="B1" s="166"/>
      <c r="C1" s="201"/>
      <c r="D1" s="166"/>
      <c r="E1" s="220"/>
      <c r="F1" s="202"/>
      <c r="G1" s="202"/>
      <c r="H1" s="202"/>
      <c r="I1" s="199"/>
      <c r="J1" s="118" t="s">
        <v>177</v>
      </c>
      <c r="K1" s="128" t="s">
        <v>178</v>
      </c>
      <c r="L1" s="129" t="s">
        <v>179</v>
      </c>
      <c r="M1" s="199"/>
      <c r="N1" s="199"/>
    </row>
    <row r="2" spans="1:14" ht="24" thickBot="1">
      <c r="A2" s="253" t="s">
        <v>181</v>
      </c>
      <c r="B2" s="249"/>
      <c r="C2" s="249"/>
      <c r="D2" s="249"/>
      <c r="E2" s="249"/>
      <c r="F2" s="249"/>
      <c r="G2" s="249"/>
      <c r="H2" s="249"/>
      <c r="I2" s="249"/>
      <c r="J2" s="249"/>
      <c r="K2" s="249"/>
      <c r="L2" s="230"/>
      <c r="M2" s="199"/>
      <c r="N2" s="199"/>
    </row>
    <row r="3" spans="1:14" ht="95.25" thickBot="1">
      <c r="A3" s="119" t="s">
        <v>11</v>
      </c>
      <c r="B3" s="119" t="s">
        <v>13</v>
      </c>
      <c r="C3" s="119" t="s">
        <v>14</v>
      </c>
      <c r="D3" s="119" t="s">
        <v>15</v>
      </c>
      <c r="E3" s="119" t="s">
        <v>16</v>
      </c>
      <c r="F3" s="119" t="s">
        <v>17</v>
      </c>
      <c r="G3" s="119" t="s">
        <v>18</v>
      </c>
      <c r="H3" s="119" t="s">
        <v>19</v>
      </c>
      <c r="I3" s="119" t="s">
        <v>20</v>
      </c>
      <c r="J3" s="119" t="s">
        <v>21</v>
      </c>
      <c r="K3" s="119" t="s">
        <v>23</v>
      </c>
      <c r="L3" s="71" t="s">
        <v>24</v>
      </c>
      <c r="M3" s="132" t="s">
        <v>547</v>
      </c>
      <c r="N3" s="199"/>
    </row>
    <row r="4" spans="1:14" ht="152.25" customHeight="1" thickBot="1">
      <c r="A4" s="120">
        <v>4</v>
      </c>
      <c r="B4" s="93" t="s">
        <v>197</v>
      </c>
      <c r="C4" s="134" t="s">
        <v>199</v>
      </c>
      <c r="D4" s="120">
        <v>4.0199999999999996</v>
      </c>
      <c r="E4" s="95" t="s">
        <v>201</v>
      </c>
      <c r="F4" s="95"/>
      <c r="G4" s="125" t="s">
        <v>202</v>
      </c>
      <c r="H4" s="173"/>
      <c r="I4" s="125"/>
      <c r="J4" s="125" t="s">
        <v>206</v>
      </c>
      <c r="K4" s="147" t="s">
        <v>40</v>
      </c>
      <c r="L4" s="136"/>
      <c r="M4" s="192"/>
      <c r="N4" s="199"/>
    </row>
    <row r="5" spans="1:14" ht="64.5" thickBot="1">
      <c r="A5" s="120">
        <v>4</v>
      </c>
      <c r="B5" s="93" t="s">
        <v>197</v>
      </c>
      <c r="C5" s="134" t="s">
        <v>199</v>
      </c>
      <c r="D5" s="120">
        <v>4.03</v>
      </c>
      <c r="E5" s="95" t="s">
        <v>207</v>
      </c>
      <c r="F5" s="95" t="s">
        <v>208</v>
      </c>
      <c r="G5" s="125"/>
      <c r="H5" s="173"/>
      <c r="I5" s="125"/>
      <c r="J5" s="231"/>
      <c r="K5" s="147" t="s">
        <v>103</v>
      </c>
      <c r="L5" s="136"/>
      <c r="M5" s="192"/>
      <c r="N5" s="199"/>
    </row>
    <row r="6" spans="1:14" ht="128.25" thickBot="1">
      <c r="A6" s="120">
        <v>4</v>
      </c>
      <c r="B6" s="93" t="s">
        <v>197</v>
      </c>
      <c r="C6" s="134" t="s">
        <v>199</v>
      </c>
      <c r="D6" s="120">
        <v>4.05</v>
      </c>
      <c r="E6" s="95" t="s">
        <v>212</v>
      </c>
      <c r="F6" s="95" t="s">
        <v>213</v>
      </c>
      <c r="G6" s="125" t="s">
        <v>214</v>
      </c>
      <c r="H6" s="173"/>
      <c r="I6" s="125"/>
      <c r="J6" s="125" t="s">
        <v>215</v>
      </c>
      <c r="K6" s="232" t="str">
        <f>HYPERLINK("https://app.studiesweekly.com/online/publications/170131/units/170184#/articles/174963","Y")</f>
        <v>Y</v>
      </c>
      <c r="L6" s="136"/>
      <c r="M6" s="192"/>
      <c r="N6" s="199"/>
    </row>
    <row r="7" spans="1:14" ht="64.5" thickBot="1">
      <c r="A7" s="120">
        <v>4</v>
      </c>
      <c r="B7" s="93" t="s">
        <v>197</v>
      </c>
      <c r="C7" s="134" t="s">
        <v>199</v>
      </c>
      <c r="D7" s="120">
        <v>4.0599999999999996</v>
      </c>
      <c r="E7" s="95" t="s">
        <v>220</v>
      </c>
      <c r="F7" s="95"/>
      <c r="G7" s="95" t="s">
        <v>222</v>
      </c>
      <c r="H7" s="173"/>
      <c r="I7" s="125"/>
      <c r="J7" s="125" t="s">
        <v>227</v>
      </c>
      <c r="K7" s="232" t="str">
        <f>HYPERLINK("https://app.studiesweekly.com/online/publications/170131/units/170187#/articles/174979","Y")</f>
        <v>Y</v>
      </c>
      <c r="L7" s="136"/>
      <c r="M7" s="192"/>
      <c r="N7" s="199"/>
    </row>
    <row r="8" spans="1:14" ht="64.5" thickBot="1">
      <c r="A8" s="120">
        <v>4</v>
      </c>
      <c r="B8" s="93" t="s">
        <v>197</v>
      </c>
      <c r="C8" s="134" t="s">
        <v>199</v>
      </c>
      <c r="D8" s="120">
        <v>4.1500000000000004</v>
      </c>
      <c r="E8" s="95" t="s">
        <v>230</v>
      </c>
      <c r="F8" s="95" t="s">
        <v>231</v>
      </c>
      <c r="G8" s="95" t="s">
        <v>232</v>
      </c>
      <c r="H8" s="173"/>
      <c r="I8" s="125"/>
      <c r="J8" s="134" t="s">
        <v>233</v>
      </c>
      <c r="K8" s="147"/>
      <c r="L8" s="136"/>
      <c r="M8" s="192"/>
      <c r="N8" s="199"/>
    </row>
    <row r="9" spans="1:14" ht="64.5" thickBot="1">
      <c r="A9" s="120">
        <v>4</v>
      </c>
      <c r="B9" s="93" t="s">
        <v>197</v>
      </c>
      <c r="C9" s="134" t="s">
        <v>199</v>
      </c>
      <c r="D9" s="120">
        <v>4.16</v>
      </c>
      <c r="E9" s="95" t="s">
        <v>234</v>
      </c>
      <c r="F9" s="95" t="s">
        <v>235</v>
      </c>
      <c r="G9" s="95" t="s">
        <v>236</v>
      </c>
      <c r="H9" s="173"/>
      <c r="I9" s="125"/>
      <c r="J9" s="233" t="s">
        <v>233</v>
      </c>
      <c r="K9" s="147"/>
      <c r="L9" s="136"/>
      <c r="M9" s="192"/>
      <c r="N9" s="199"/>
    </row>
    <row r="10" spans="1:14" ht="141" thickBot="1">
      <c r="A10" s="120">
        <v>4</v>
      </c>
      <c r="B10" s="93" t="s">
        <v>197</v>
      </c>
      <c r="C10" s="134" t="s">
        <v>199</v>
      </c>
      <c r="D10" s="120">
        <v>4.17</v>
      </c>
      <c r="E10" s="125" t="s">
        <v>239</v>
      </c>
      <c r="F10" s="95" t="s">
        <v>241</v>
      </c>
      <c r="G10" s="95"/>
      <c r="H10" s="173"/>
      <c r="I10" s="134"/>
      <c r="J10" s="134" t="s">
        <v>233</v>
      </c>
      <c r="K10" s="120"/>
      <c r="L10" s="234"/>
      <c r="M10" s="192"/>
      <c r="N10" s="199"/>
    </row>
    <row r="11" spans="1:14" ht="64.5" thickBot="1">
      <c r="A11" s="120">
        <v>4</v>
      </c>
      <c r="B11" s="93" t="s">
        <v>197</v>
      </c>
      <c r="C11" s="134" t="s">
        <v>199</v>
      </c>
      <c r="D11" s="120">
        <v>4.18</v>
      </c>
      <c r="E11" s="95" t="s">
        <v>245</v>
      </c>
      <c r="F11" s="95" t="s">
        <v>246</v>
      </c>
      <c r="G11" s="125"/>
      <c r="H11" s="173"/>
      <c r="I11" s="134"/>
      <c r="J11" s="233" t="s">
        <v>233</v>
      </c>
      <c r="K11" s="120"/>
      <c r="L11" s="234"/>
      <c r="M11" s="192"/>
      <c r="N11" s="199"/>
    </row>
    <row r="12" spans="1:14" ht="306.75" thickBot="1">
      <c r="A12" s="120">
        <v>4</v>
      </c>
      <c r="B12" s="93" t="s">
        <v>197</v>
      </c>
      <c r="C12" s="134" t="s">
        <v>199</v>
      </c>
      <c r="D12" s="235">
        <v>4.2</v>
      </c>
      <c r="E12" s="95" t="s">
        <v>247</v>
      </c>
      <c r="F12" s="95"/>
      <c r="G12" s="125" t="s">
        <v>248</v>
      </c>
      <c r="H12" s="173"/>
      <c r="I12" s="125"/>
      <c r="J12" s="125" t="s">
        <v>254</v>
      </c>
      <c r="K12" s="147" t="s">
        <v>40</v>
      </c>
      <c r="L12" s="136"/>
      <c r="M12" s="192"/>
      <c r="N12" s="199"/>
    </row>
    <row r="13" spans="1:14" ht="90" thickBot="1">
      <c r="A13" s="120">
        <v>4</v>
      </c>
      <c r="B13" s="93" t="s">
        <v>197</v>
      </c>
      <c r="C13" s="134" t="s">
        <v>199</v>
      </c>
      <c r="D13" s="235">
        <v>4.21</v>
      </c>
      <c r="E13" s="95" t="s">
        <v>255</v>
      </c>
      <c r="F13" s="95"/>
      <c r="G13" s="125" t="s">
        <v>256</v>
      </c>
      <c r="H13" s="173"/>
      <c r="I13" s="125"/>
      <c r="J13" s="125" t="s">
        <v>257</v>
      </c>
      <c r="K13" s="232" t="str">
        <f>HYPERLINK("https://s3-us-west-2.amazonaws.com/static.studiesweekly.com/online/resources/panels_media/Compare%20and%20Contrast007.pdf","Y")</f>
        <v>Y</v>
      </c>
      <c r="L13" s="136"/>
      <c r="M13" s="192"/>
      <c r="N13" s="199"/>
    </row>
    <row r="14" spans="1:14" ht="255.75" thickBot="1">
      <c r="A14" s="120">
        <v>4</v>
      </c>
      <c r="B14" s="93" t="s">
        <v>197</v>
      </c>
      <c r="C14" s="134" t="s">
        <v>199</v>
      </c>
      <c r="D14" s="235">
        <v>4.22</v>
      </c>
      <c r="E14" s="95" t="s">
        <v>259</v>
      </c>
      <c r="F14" s="95"/>
      <c r="G14" s="125" t="s">
        <v>260</v>
      </c>
      <c r="H14" s="173"/>
      <c r="I14" s="125"/>
      <c r="J14" s="125" t="s">
        <v>261</v>
      </c>
      <c r="K14" s="232" t="str">
        <f>HYPERLINK("https://s3-us-west-2.amazonaws.com/static.studiesweekly.com/online/resources/panels_media/Crossing%20Our%20Country.pdf","Y")</f>
        <v>Y</v>
      </c>
      <c r="L14" s="136"/>
      <c r="M14" s="192"/>
      <c r="N14" s="199"/>
    </row>
    <row r="15" spans="1:14" ht="64.5" thickBot="1">
      <c r="A15" s="120">
        <v>4</v>
      </c>
      <c r="B15" s="93" t="s">
        <v>197</v>
      </c>
      <c r="C15" s="134" t="s">
        <v>199</v>
      </c>
      <c r="D15" s="120">
        <v>4.2300000000000004</v>
      </c>
      <c r="E15" s="95" t="s">
        <v>264</v>
      </c>
      <c r="F15" s="95" t="s">
        <v>266</v>
      </c>
      <c r="G15" s="125"/>
      <c r="H15" s="173"/>
      <c r="I15" s="125"/>
      <c r="J15" s="233" t="s">
        <v>233</v>
      </c>
      <c r="K15" s="147"/>
      <c r="L15" s="136"/>
      <c r="M15" s="192"/>
      <c r="N15" s="199"/>
    </row>
    <row r="16" spans="1:14" ht="128.25" thickBot="1">
      <c r="A16" s="120">
        <v>4</v>
      </c>
      <c r="B16" s="93" t="s">
        <v>197</v>
      </c>
      <c r="C16" s="134" t="s">
        <v>199</v>
      </c>
      <c r="D16" s="120">
        <v>4.25</v>
      </c>
      <c r="E16" s="125" t="s">
        <v>267</v>
      </c>
      <c r="F16" s="95" t="s">
        <v>269</v>
      </c>
      <c r="G16" s="125"/>
      <c r="H16" s="173"/>
      <c r="I16" s="134"/>
      <c r="J16" s="134" t="s">
        <v>233</v>
      </c>
      <c r="K16" s="120"/>
      <c r="L16" s="234"/>
      <c r="M16" s="192"/>
      <c r="N16" s="199"/>
    </row>
    <row r="17" spans="1:14" ht="409.6" thickBot="1">
      <c r="A17" s="120">
        <v>4</v>
      </c>
      <c r="B17" s="93" t="s">
        <v>197</v>
      </c>
      <c r="C17" s="134" t="s">
        <v>199</v>
      </c>
      <c r="D17" s="120">
        <v>4.2699999999999996</v>
      </c>
      <c r="E17" s="125" t="s">
        <v>271</v>
      </c>
      <c r="F17" s="95" t="s">
        <v>272</v>
      </c>
      <c r="G17" s="125" t="s">
        <v>273</v>
      </c>
      <c r="H17" s="173"/>
      <c r="I17" s="125"/>
      <c r="J17" s="233" t="s">
        <v>233</v>
      </c>
      <c r="K17" s="147"/>
      <c r="L17" s="136"/>
      <c r="M17" s="192"/>
      <c r="N17" s="199"/>
    </row>
    <row r="18" spans="1:14" ht="77.25" thickBot="1">
      <c r="A18" s="120">
        <v>4</v>
      </c>
      <c r="B18" s="93" t="s">
        <v>197</v>
      </c>
      <c r="C18" s="134" t="s">
        <v>199</v>
      </c>
      <c r="D18" s="120">
        <v>4.28</v>
      </c>
      <c r="E18" s="95" t="s">
        <v>274</v>
      </c>
      <c r="F18" s="95" t="s">
        <v>276</v>
      </c>
      <c r="G18" s="125"/>
      <c r="H18" s="173"/>
      <c r="I18" s="134"/>
      <c r="J18" s="134" t="s">
        <v>233</v>
      </c>
      <c r="K18" s="120"/>
      <c r="L18" s="234"/>
      <c r="M18" s="192"/>
      <c r="N18" s="199"/>
    </row>
    <row r="19" spans="1:14" ht="345" thickBot="1">
      <c r="A19" s="120">
        <v>4</v>
      </c>
      <c r="B19" s="93" t="s">
        <v>197</v>
      </c>
      <c r="C19" s="134" t="s">
        <v>199</v>
      </c>
      <c r="D19" s="235">
        <v>4.3</v>
      </c>
      <c r="E19" s="95" t="s">
        <v>278</v>
      </c>
      <c r="F19" s="95"/>
      <c r="G19" s="125" t="s">
        <v>280</v>
      </c>
      <c r="H19" s="173"/>
      <c r="I19" s="125"/>
      <c r="J19" s="233" t="s">
        <v>233</v>
      </c>
      <c r="K19" s="147"/>
      <c r="L19" s="136"/>
      <c r="M19" s="192"/>
      <c r="N19" s="199"/>
    </row>
    <row r="20" spans="1:14" ht="102.75" thickBot="1">
      <c r="A20" s="120">
        <v>4</v>
      </c>
      <c r="B20" s="93" t="s">
        <v>197</v>
      </c>
      <c r="C20" s="134" t="s">
        <v>199</v>
      </c>
      <c r="D20" s="120">
        <v>4.34</v>
      </c>
      <c r="E20" s="125" t="s">
        <v>282</v>
      </c>
      <c r="F20" s="95" t="s">
        <v>284</v>
      </c>
      <c r="G20" s="125"/>
      <c r="H20" s="173"/>
      <c r="I20" s="134"/>
      <c r="J20" s="134" t="s">
        <v>233</v>
      </c>
      <c r="K20" s="120"/>
      <c r="L20" s="234"/>
      <c r="M20" s="192"/>
      <c r="N20" s="199"/>
    </row>
    <row r="21" spans="1:14" ht="345" thickBot="1">
      <c r="A21" s="120">
        <v>4</v>
      </c>
      <c r="B21" s="93" t="s">
        <v>197</v>
      </c>
      <c r="C21" s="134" t="s">
        <v>199</v>
      </c>
      <c r="D21" s="120">
        <v>4.37</v>
      </c>
      <c r="E21" s="95" t="s">
        <v>286</v>
      </c>
      <c r="F21" s="95" t="s">
        <v>287</v>
      </c>
      <c r="G21" s="125" t="s">
        <v>288</v>
      </c>
      <c r="H21" s="173"/>
      <c r="I21" s="125"/>
      <c r="J21" s="233" t="s">
        <v>233</v>
      </c>
      <c r="K21" s="147"/>
      <c r="L21" s="136"/>
      <c r="M21" s="192"/>
      <c r="N21" s="199"/>
    </row>
    <row r="22" spans="1:14" ht="141" thickBot="1">
      <c r="A22" s="120">
        <v>4</v>
      </c>
      <c r="B22" s="93" t="s">
        <v>197</v>
      </c>
      <c r="C22" s="134" t="s">
        <v>199</v>
      </c>
      <c r="D22" s="147" t="s">
        <v>289</v>
      </c>
      <c r="E22" s="95" t="s">
        <v>97</v>
      </c>
      <c r="F22" s="95" t="s">
        <v>290</v>
      </c>
      <c r="G22" s="125"/>
      <c r="H22" s="173"/>
      <c r="I22" s="134"/>
      <c r="J22" s="134" t="s">
        <v>233</v>
      </c>
      <c r="K22" s="120"/>
      <c r="L22" s="234"/>
      <c r="M22" s="192"/>
      <c r="N22" s="199"/>
    </row>
    <row r="23" spans="1:14" ht="64.5" thickBot="1">
      <c r="A23" s="120">
        <v>4</v>
      </c>
      <c r="B23" s="93" t="s">
        <v>197</v>
      </c>
      <c r="C23" s="134" t="s">
        <v>199</v>
      </c>
      <c r="D23" s="120" t="s">
        <v>294</v>
      </c>
      <c r="E23" s="95" t="s">
        <v>295</v>
      </c>
      <c r="F23" s="95" t="s">
        <v>296</v>
      </c>
      <c r="G23" s="125"/>
      <c r="H23" s="173"/>
      <c r="I23" s="134"/>
      <c r="J23" s="233" t="s">
        <v>233</v>
      </c>
      <c r="K23" s="120"/>
      <c r="L23" s="234"/>
      <c r="M23" s="192"/>
      <c r="N23" s="199"/>
    </row>
    <row r="24" spans="1:14" ht="64.5" thickBot="1">
      <c r="A24" s="120">
        <v>4</v>
      </c>
      <c r="B24" s="93" t="s">
        <v>197</v>
      </c>
      <c r="C24" s="134" t="s">
        <v>199</v>
      </c>
      <c r="D24" s="120" t="s">
        <v>297</v>
      </c>
      <c r="E24" s="95" t="s">
        <v>299</v>
      </c>
      <c r="F24" s="95" t="s">
        <v>300</v>
      </c>
      <c r="G24" s="125"/>
      <c r="H24" s="173"/>
      <c r="I24" s="134"/>
      <c r="J24" s="134" t="s">
        <v>233</v>
      </c>
      <c r="K24" s="120"/>
      <c r="L24" s="234"/>
      <c r="M24" s="192"/>
      <c r="N24" s="199"/>
    </row>
    <row r="25" spans="1:14" ht="102.75" thickBot="1">
      <c r="A25" s="120">
        <v>4</v>
      </c>
      <c r="B25" s="93" t="s">
        <v>197</v>
      </c>
      <c r="C25" s="134" t="s">
        <v>199</v>
      </c>
      <c r="D25" s="120" t="s">
        <v>301</v>
      </c>
      <c r="E25" s="125" t="s">
        <v>302</v>
      </c>
      <c r="F25" s="125" t="s">
        <v>303</v>
      </c>
      <c r="G25" s="125"/>
      <c r="H25" s="173"/>
      <c r="I25" s="134"/>
      <c r="J25" s="233" t="s">
        <v>233</v>
      </c>
      <c r="K25" s="120"/>
      <c r="L25" s="234"/>
      <c r="M25" s="192"/>
      <c r="N25" s="199"/>
    </row>
    <row r="26" spans="1:14" ht="64.5" thickBot="1">
      <c r="A26" s="120">
        <v>4</v>
      </c>
      <c r="B26" s="93" t="s">
        <v>197</v>
      </c>
      <c r="C26" s="134" t="s">
        <v>199</v>
      </c>
      <c r="D26" s="120" t="s">
        <v>204</v>
      </c>
      <c r="E26" s="95" t="s">
        <v>205</v>
      </c>
      <c r="F26" s="95" t="s">
        <v>306</v>
      </c>
      <c r="G26" s="125"/>
      <c r="H26" s="173"/>
      <c r="I26" s="134"/>
      <c r="J26" s="134" t="s">
        <v>233</v>
      </c>
      <c r="K26" s="120"/>
      <c r="L26" s="234"/>
      <c r="M26" s="192"/>
      <c r="N26" s="199"/>
    </row>
    <row r="27" spans="1:14" ht="64.5" thickBot="1">
      <c r="A27" s="120">
        <v>4</v>
      </c>
      <c r="B27" s="93" t="s">
        <v>197</v>
      </c>
      <c r="C27" s="134" t="s">
        <v>199</v>
      </c>
      <c r="D27" s="120" t="s">
        <v>210</v>
      </c>
      <c r="E27" s="95" t="s">
        <v>211</v>
      </c>
      <c r="F27" s="95" t="s">
        <v>309</v>
      </c>
      <c r="G27" s="125"/>
      <c r="H27" s="173"/>
      <c r="I27" s="134"/>
      <c r="J27" s="233" t="s">
        <v>233</v>
      </c>
      <c r="K27" s="120"/>
      <c r="L27" s="234"/>
      <c r="M27" s="192"/>
      <c r="N27" s="199"/>
    </row>
    <row r="28" spans="1:14" ht="51.75" thickBot="1">
      <c r="A28" s="120"/>
      <c r="B28" s="93"/>
      <c r="C28" s="134"/>
      <c r="D28" s="120" t="s">
        <v>311</v>
      </c>
      <c r="E28" s="125"/>
      <c r="F28" s="125"/>
      <c r="G28" s="125"/>
      <c r="H28" s="173"/>
      <c r="I28" s="125"/>
      <c r="J28" s="125"/>
      <c r="K28" s="147"/>
      <c r="L28" s="136"/>
      <c r="M28" s="192"/>
      <c r="N28" s="199"/>
    </row>
    <row r="29" spans="1:14" ht="64.5" thickBot="1">
      <c r="A29" s="120">
        <v>4</v>
      </c>
      <c r="B29" s="93" t="s">
        <v>197</v>
      </c>
      <c r="C29" s="134" t="s">
        <v>199</v>
      </c>
      <c r="D29" s="120" t="s">
        <v>294</v>
      </c>
      <c r="E29" s="95" t="s">
        <v>312</v>
      </c>
      <c r="F29" s="125"/>
      <c r="G29" s="95" t="s">
        <v>313</v>
      </c>
      <c r="H29" s="173"/>
      <c r="I29" s="125"/>
      <c r="J29" s="125" t="s">
        <v>314</v>
      </c>
      <c r="K29" s="232" t="str">
        <f>HYPERLINK("https://s3-us-west-2.amazonaws.com/static.studiesweekly.com/online/resources/panels_media/Producers+and+Consumers.pdf","Y")</f>
        <v>Y</v>
      </c>
      <c r="L29" s="136"/>
      <c r="M29" s="192"/>
      <c r="N29" s="199"/>
    </row>
    <row r="30" spans="1:14" ht="64.5" thickBot="1">
      <c r="A30" s="120">
        <v>4</v>
      </c>
      <c r="B30" s="93" t="s">
        <v>197</v>
      </c>
      <c r="C30" s="134" t="s">
        <v>199</v>
      </c>
      <c r="D30" s="120" t="s">
        <v>319</v>
      </c>
      <c r="E30" s="95" t="s">
        <v>320</v>
      </c>
      <c r="F30" s="125"/>
      <c r="G30" s="95" t="s">
        <v>321</v>
      </c>
      <c r="H30" s="173"/>
      <c r="I30" s="125"/>
      <c r="J30" s="134" t="s">
        <v>233</v>
      </c>
      <c r="K30" s="147"/>
      <c r="L30" s="136"/>
      <c r="M30" s="192"/>
      <c r="N30" s="199"/>
    </row>
    <row r="31" spans="1:14" ht="13.5" thickBot="1">
      <c r="A31" s="147"/>
      <c r="B31" s="236"/>
      <c r="C31" s="237"/>
      <c r="D31" s="236"/>
      <c r="E31" s="199"/>
      <c r="F31" s="199"/>
      <c r="G31" s="199"/>
      <c r="H31" s="199"/>
      <c r="I31" s="199"/>
      <c r="J31" s="199"/>
      <c r="K31" s="236"/>
      <c r="L31" s="236"/>
      <c r="M31" s="199"/>
      <c r="N31" s="199"/>
    </row>
    <row r="32" spans="1:14" ht="13.5" thickBot="1">
      <c r="A32" s="147"/>
      <c r="B32" s="236"/>
      <c r="C32" s="237"/>
      <c r="D32" s="236"/>
      <c r="E32" s="199"/>
      <c r="F32" s="199"/>
      <c r="G32" s="199"/>
      <c r="H32" s="199"/>
      <c r="I32" s="199"/>
      <c r="J32" s="199"/>
      <c r="K32" s="236"/>
      <c r="L32" s="236"/>
      <c r="M32" s="199"/>
      <c r="N32" s="199"/>
    </row>
    <row r="33" spans="1:14" ht="13.5" thickBot="1">
      <c r="A33" s="147"/>
      <c r="B33" s="236"/>
      <c r="C33" s="237"/>
      <c r="D33" s="236"/>
      <c r="E33" s="199"/>
      <c r="F33" s="199"/>
      <c r="G33" s="199"/>
      <c r="H33" s="199"/>
      <c r="I33" s="199"/>
      <c r="J33" s="199"/>
      <c r="K33" s="236"/>
      <c r="L33" s="236"/>
      <c r="M33" s="199"/>
      <c r="N33" s="199"/>
    </row>
    <row r="34" spans="1:14" ht="13.5" thickBot="1">
      <c r="A34" s="147"/>
      <c r="B34" s="236"/>
      <c r="C34" s="237"/>
      <c r="D34" s="236"/>
      <c r="E34" s="199"/>
      <c r="F34" s="199"/>
      <c r="G34" s="199"/>
      <c r="H34" s="199"/>
      <c r="I34" s="199"/>
      <c r="J34" s="199"/>
      <c r="K34" s="236"/>
      <c r="L34" s="236"/>
      <c r="M34" s="199"/>
      <c r="N34" s="19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opLeftCell="K1" workbookViewId="0">
      <pane ySplit="3" topLeftCell="A4" activePane="bottomLeft" state="frozen"/>
      <selection pane="bottomLeft" activeCell="L15" sqref="L15"/>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42578125" customWidth="1"/>
  </cols>
  <sheetData>
    <row r="1" spans="1:14" ht="62.1" customHeight="1" thickBot="1">
      <c r="A1" s="112"/>
      <c r="B1" s="113"/>
      <c r="C1" s="112"/>
      <c r="D1" s="114"/>
      <c r="E1" s="115" t="s">
        <v>546</v>
      </c>
      <c r="F1" s="116"/>
      <c r="G1" s="116"/>
      <c r="H1" s="116"/>
      <c r="I1" s="116"/>
      <c r="J1" s="117"/>
      <c r="K1" s="118" t="s">
        <v>326</v>
      </c>
      <c r="L1" s="1" t="s">
        <v>327</v>
      </c>
      <c r="M1" s="2" t="s">
        <v>329</v>
      </c>
      <c r="N1" s="18"/>
    </row>
    <row r="2" spans="1:14" ht="30.95" customHeight="1" thickBot="1">
      <c r="A2" s="254" t="s">
        <v>332</v>
      </c>
      <c r="B2" s="255"/>
      <c r="C2" s="255"/>
      <c r="D2" s="255"/>
      <c r="E2" s="255"/>
      <c r="F2" s="255"/>
      <c r="G2" s="255"/>
      <c r="H2" s="255"/>
      <c r="I2" s="255"/>
      <c r="J2" s="255"/>
      <c r="K2" s="255"/>
      <c r="L2" s="110"/>
      <c r="M2" s="110"/>
      <c r="N2" s="109"/>
    </row>
    <row r="3" spans="1:14" ht="63.75" customHeight="1" thickBot="1">
      <c r="A3" s="119" t="s">
        <v>11</v>
      </c>
      <c r="B3" s="119" t="s">
        <v>13</v>
      </c>
      <c r="C3" s="119" t="s">
        <v>14</v>
      </c>
      <c r="D3" s="119" t="s">
        <v>15</v>
      </c>
      <c r="E3" s="119" t="s">
        <v>16</v>
      </c>
      <c r="F3" s="119" t="s">
        <v>17</v>
      </c>
      <c r="G3" s="119" t="s">
        <v>22</v>
      </c>
      <c r="H3" s="119" t="s">
        <v>18</v>
      </c>
      <c r="I3" s="119" t="s">
        <v>19</v>
      </c>
      <c r="J3" s="119" t="s">
        <v>20</v>
      </c>
      <c r="K3" s="119" t="s">
        <v>21</v>
      </c>
      <c r="L3" s="3" t="s">
        <v>23</v>
      </c>
      <c r="M3" s="240" t="s">
        <v>24</v>
      </c>
      <c r="N3" s="107" t="s">
        <v>547</v>
      </c>
    </row>
    <row r="4" spans="1:14" ht="409.6" thickBot="1">
      <c r="A4" s="120">
        <v>5</v>
      </c>
      <c r="B4" s="93" t="s">
        <v>339</v>
      </c>
      <c r="C4" s="121" t="s">
        <v>340</v>
      </c>
      <c r="D4" s="122">
        <v>5.01</v>
      </c>
      <c r="E4" s="123" t="s">
        <v>341</v>
      </c>
      <c r="F4" s="123"/>
      <c r="G4" s="95"/>
      <c r="H4" s="124" t="s">
        <v>345</v>
      </c>
      <c r="I4" s="125"/>
      <c r="J4" s="125"/>
      <c r="K4" s="127" t="s">
        <v>350</v>
      </c>
      <c r="L4" s="16" t="s">
        <v>40</v>
      </c>
      <c r="M4" s="243" t="s">
        <v>550</v>
      </c>
      <c r="N4" s="108" t="s">
        <v>40</v>
      </c>
    </row>
    <row r="5" spans="1:14" ht="114.75">
      <c r="A5" s="30">
        <v>5</v>
      </c>
      <c r="B5" s="31" t="s">
        <v>339</v>
      </c>
      <c r="C5" s="32" t="s">
        <v>340</v>
      </c>
      <c r="D5" s="33">
        <v>5.0199999999999996</v>
      </c>
      <c r="E5" s="34" t="s">
        <v>356</v>
      </c>
      <c r="F5" s="34"/>
      <c r="G5" s="35"/>
      <c r="H5" s="36" t="s">
        <v>358</v>
      </c>
      <c r="I5" s="37"/>
      <c r="J5" s="37"/>
      <c r="K5" s="238" t="s">
        <v>363</v>
      </c>
      <c r="L5" s="39" t="str">
        <f>HYPERLINK("https://app.studiesweekly.com/online/publications/170132/units/170264#/articles/173893","Y")</f>
        <v>Y</v>
      </c>
      <c r="M5" s="241" t="s">
        <v>552</v>
      </c>
      <c r="N5" s="242" t="s">
        <v>40</v>
      </c>
    </row>
    <row r="6" spans="1:14" ht="280.5">
      <c r="A6" s="10">
        <v>5</v>
      </c>
      <c r="B6" s="9" t="s">
        <v>339</v>
      </c>
      <c r="C6" s="20" t="s">
        <v>340</v>
      </c>
      <c r="D6" s="21">
        <v>5.03</v>
      </c>
      <c r="E6" s="14" t="s">
        <v>369</v>
      </c>
      <c r="F6" s="14" t="s">
        <v>370</v>
      </c>
      <c r="G6" s="41" t="s">
        <v>371</v>
      </c>
      <c r="H6" s="7"/>
      <c r="I6" s="7"/>
      <c r="J6" s="7"/>
      <c r="K6" s="239" t="s">
        <v>376</v>
      </c>
      <c r="L6" s="16" t="s">
        <v>40</v>
      </c>
      <c r="M6" s="241" t="s">
        <v>551</v>
      </c>
      <c r="N6" s="242" t="s">
        <v>40</v>
      </c>
    </row>
    <row r="7" spans="1:14" ht="202.5">
      <c r="A7" s="30">
        <v>5</v>
      </c>
      <c r="B7" s="31" t="s">
        <v>339</v>
      </c>
      <c r="C7" s="32" t="s">
        <v>340</v>
      </c>
      <c r="D7" s="33">
        <v>5.07</v>
      </c>
      <c r="E7" s="6" t="s">
        <v>378</v>
      </c>
      <c r="F7" s="34" t="s">
        <v>379</v>
      </c>
      <c r="G7" s="43" t="s">
        <v>381</v>
      </c>
      <c r="H7" s="37"/>
      <c r="I7" s="34" t="s">
        <v>382</v>
      </c>
      <c r="J7" s="37"/>
      <c r="K7" s="38" t="s">
        <v>384</v>
      </c>
      <c r="L7" s="39" t="str">
        <f>HYPERLINK("https://app.studiesweekly.com/online/publications/170132/units/170267#/articles/173996","Y")</f>
        <v>Y</v>
      </c>
      <c r="M7" s="241" t="s">
        <v>553</v>
      </c>
      <c r="N7" s="242" t="s">
        <v>40</v>
      </c>
    </row>
    <row r="8" spans="1:14" ht="114.75">
      <c r="A8" s="10">
        <v>5</v>
      </c>
      <c r="B8" s="9" t="s">
        <v>339</v>
      </c>
      <c r="C8" s="20" t="s">
        <v>340</v>
      </c>
      <c r="D8" s="21">
        <v>5.08</v>
      </c>
      <c r="E8" s="24" t="s">
        <v>386</v>
      </c>
      <c r="F8" s="14"/>
      <c r="G8" s="44"/>
      <c r="H8" s="7"/>
      <c r="I8" s="22" t="s">
        <v>389</v>
      </c>
      <c r="J8" s="7"/>
      <c r="K8" s="239" t="s">
        <v>390</v>
      </c>
      <c r="L8" s="16" t="s">
        <v>40</v>
      </c>
      <c r="M8" s="241" t="s">
        <v>554</v>
      </c>
      <c r="N8" s="242" t="s">
        <v>40</v>
      </c>
    </row>
    <row r="9" spans="1:14" ht="409.5">
      <c r="A9" s="30">
        <v>5</v>
      </c>
      <c r="B9" s="31" t="s">
        <v>339</v>
      </c>
      <c r="C9" s="32" t="s">
        <v>340</v>
      </c>
      <c r="D9" s="33">
        <v>5.0999999999999996</v>
      </c>
      <c r="E9" s="45" t="s">
        <v>392</v>
      </c>
      <c r="F9" s="34" t="s">
        <v>393</v>
      </c>
      <c r="G9" s="43" t="s">
        <v>381</v>
      </c>
      <c r="H9" s="37"/>
      <c r="I9" s="37"/>
      <c r="J9" s="37"/>
      <c r="K9" s="46" t="s">
        <v>398</v>
      </c>
      <c r="L9" s="40" t="s">
        <v>103</v>
      </c>
      <c r="M9" s="241" t="s">
        <v>555</v>
      </c>
      <c r="N9" s="242" t="s">
        <v>40</v>
      </c>
    </row>
    <row r="10" spans="1:14" ht="168.75">
      <c r="A10" s="10">
        <v>5</v>
      </c>
      <c r="B10" s="9" t="s">
        <v>339</v>
      </c>
      <c r="C10" s="20" t="s">
        <v>340</v>
      </c>
      <c r="D10" s="21">
        <v>5.12</v>
      </c>
      <c r="E10" s="14" t="s">
        <v>400</v>
      </c>
      <c r="F10" s="14"/>
      <c r="G10" s="22"/>
      <c r="H10" s="47" t="s">
        <v>401</v>
      </c>
      <c r="I10" s="7"/>
      <c r="J10" s="7"/>
      <c r="K10" s="15" t="s">
        <v>403</v>
      </c>
      <c r="L10" s="23" t="str">
        <f>HYPERLINK("https://app.studiesweekly.com/online/publications/170132/units/170278#/articles/174185","Y")</f>
        <v>Y</v>
      </c>
      <c r="M10" s="241" t="s">
        <v>556</v>
      </c>
      <c r="N10" s="242" t="s">
        <v>40</v>
      </c>
    </row>
    <row r="11" spans="1:14" ht="89.25">
      <c r="A11" s="30">
        <v>5</v>
      </c>
      <c r="B11" s="31" t="s">
        <v>339</v>
      </c>
      <c r="C11" s="32" t="s">
        <v>340</v>
      </c>
      <c r="D11" s="33">
        <v>5.13</v>
      </c>
      <c r="E11" s="45" t="s">
        <v>405</v>
      </c>
      <c r="F11" s="34" t="s">
        <v>406</v>
      </c>
      <c r="G11" s="48" t="s">
        <v>406</v>
      </c>
      <c r="H11" s="37"/>
      <c r="I11" s="37"/>
      <c r="J11" s="37"/>
      <c r="K11" s="6" t="s">
        <v>409</v>
      </c>
      <c r="L11" s="39" t="str">
        <f>HYPERLINK("https://app.studiesweekly.com/online/publications/170132/units/170278#/articles/174182","Y")</f>
        <v>Y</v>
      </c>
      <c r="M11" s="241" t="s">
        <v>557</v>
      </c>
      <c r="N11" s="242" t="s">
        <v>40</v>
      </c>
    </row>
    <row r="12" spans="1:14" ht="114.75">
      <c r="A12" s="10">
        <v>5</v>
      </c>
      <c r="B12" s="9" t="s">
        <v>339</v>
      </c>
      <c r="C12" s="20" t="s">
        <v>340</v>
      </c>
      <c r="D12" s="21">
        <v>5.16</v>
      </c>
      <c r="E12" s="14" t="s">
        <v>411</v>
      </c>
      <c r="F12" s="14" t="s">
        <v>413</v>
      </c>
      <c r="G12" s="44" t="s">
        <v>415</v>
      </c>
      <c r="H12" s="7"/>
      <c r="I12" s="7"/>
      <c r="J12" s="7"/>
      <c r="K12" s="11" t="s">
        <v>418</v>
      </c>
      <c r="L12" s="23" t="str">
        <f>HYPERLINK("https://app.studiesweekly.com/online/publications/170132/units/170286#/articles/174327","Y")</f>
        <v>Y</v>
      </c>
      <c r="M12" s="241" t="s">
        <v>558</v>
      </c>
      <c r="N12" s="242" t="s">
        <v>40</v>
      </c>
    </row>
    <row r="13" spans="1:14" ht="242.25">
      <c r="A13" s="30">
        <v>5</v>
      </c>
      <c r="B13" s="31" t="s">
        <v>339</v>
      </c>
      <c r="C13" s="32" t="s">
        <v>340</v>
      </c>
      <c r="D13" s="33">
        <v>5.24</v>
      </c>
      <c r="E13" s="6" t="s">
        <v>421</v>
      </c>
      <c r="F13" s="38" t="s">
        <v>422</v>
      </c>
      <c r="G13" s="48" t="s">
        <v>423</v>
      </c>
      <c r="H13" s="37"/>
      <c r="I13" s="37"/>
      <c r="J13" s="37"/>
      <c r="K13" s="6" t="s">
        <v>425</v>
      </c>
      <c r="L13" s="39" t="str">
        <f>HYPERLINK("https://app.studiesweekly.com/online/publications/170132/units/170307#/articles/176241","Y")</f>
        <v>Y</v>
      </c>
      <c r="M13" s="241" t="s">
        <v>559</v>
      </c>
      <c r="N13" s="242" t="s">
        <v>40</v>
      </c>
    </row>
    <row r="14" spans="1:14" ht="409.5">
      <c r="A14" s="10">
        <v>5</v>
      </c>
      <c r="B14" s="9" t="s">
        <v>339</v>
      </c>
      <c r="C14" s="20" t="s">
        <v>340</v>
      </c>
      <c r="D14" s="10" t="s">
        <v>428</v>
      </c>
      <c r="E14" s="14" t="s">
        <v>299</v>
      </c>
      <c r="F14" s="14" t="s">
        <v>429</v>
      </c>
      <c r="G14" s="49" t="s">
        <v>430</v>
      </c>
      <c r="H14" s="7"/>
      <c r="I14" s="7"/>
      <c r="J14" s="7"/>
      <c r="K14" s="11" t="s">
        <v>435</v>
      </c>
      <c r="L14" s="16" t="s">
        <v>40</v>
      </c>
      <c r="M14" s="241" t="s">
        <v>560</v>
      </c>
      <c r="N14" s="242" t="s">
        <v>40</v>
      </c>
    </row>
    <row r="15" spans="1:14" ht="89.25">
      <c r="A15" s="30">
        <v>5</v>
      </c>
      <c r="B15" s="31" t="s">
        <v>339</v>
      </c>
      <c r="C15" s="32" t="s">
        <v>340</v>
      </c>
      <c r="D15" s="30" t="s">
        <v>436</v>
      </c>
      <c r="E15" s="37"/>
      <c r="F15" s="37"/>
      <c r="G15" s="48"/>
      <c r="H15" s="37"/>
      <c r="I15" s="37"/>
      <c r="J15" s="37"/>
      <c r="K15" s="37"/>
      <c r="L15" s="40"/>
      <c r="M15" s="17"/>
      <c r="N15" s="111"/>
    </row>
    <row r="16" spans="1:14" ht="409.5">
      <c r="A16" s="10">
        <v>5</v>
      </c>
      <c r="B16" s="9" t="s">
        <v>339</v>
      </c>
      <c r="C16" s="20" t="s">
        <v>340</v>
      </c>
      <c r="D16" s="4" t="s">
        <v>204</v>
      </c>
      <c r="E16" s="7" t="s">
        <v>205</v>
      </c>
      <c r="F16" s="7" t="s">
        <v>437</v>
      </c>
      <c r="G16" s="50" t="s">
        <v>438</v>
      </c>
      <c r="H16" s="51"/>
      <c r="I16" s="51"/>
      <c r="J16" s="7"/>
      <c r="K16" s="11" t="s">
        <v>439</v>
      </c>
      <c r="L16" s="16" t="s">
        <v>40</v>
      </c>
      <c r="M16" s="17"/>
      <c r="N16" s="111"/>
    </row>
    <row r="17" spans="1:14" ht="409.5">
      <c r="A17" s="30">
        <v>5</v>
      </c>
      <c r="B17" s="31" t="s">
        <v>339</v>
      </c>
      <c r="C17" s="32" t="s">
        <v>340</v>
      </c>
      <c r="D17" s="52" t="s">
        <v>210</v>
      </c>
      <c r="E17" s="37" t="s">
        <v>211</v>
      </c>
      <c r="F17" s="37" t="s">
        <v>437</v>
      </c>
      <c r="G17" s="48" t="s">
        <v>442</v>
      </c>
      <c r="H17" s="53"/>
      <c r="I17" s="53"/>
      <c r="J17" s="37"/>
      <c r="K17" s="6" t="s">
        <v>443</v>
      </c>
      <c r="L17" s="40" t="s">
        <v>40</v>
      </c>
      <c r="M17" s="17"/>
      <c r="N17" s="111"/>
    </row>
    <row r="18" spans="1:14" ht="409.5">
      <c r="A18" s="10">
        <v>5</v>
      </c>
      <c r="B18" s="9" t="s">
        <v>339</v>
      </c>
      <c r="C18" s="20" t="s">
        <v>340</v>
      </c>
      <c r="D18" s="4" t="s">
        <v>219</v>
      </c>
      <c r="E18" s="7" t="s">
        <v>221</v>
      </c>
      <c r="F18" s="7" t="s">
        <v>445</v>
      </c>
      <c r="G18" s="44" t="s">
        <v>442</v>
      </c>
      <c r="H18" s="51"/>
      <c r="I18" s="51"/>
      <c r="J18" s="7"/>
      <c r="K18" s="11" t="s">
        <v>447</v>
      </c>
      <c r="L18" s="16" t="s">
        <v>40</v>
      </c>
      <c r="M18" s="17"/>
      <c r="N18" s="111"/>
    </row>
    <row r="19" spans="1:14" ht="89.25">
      <c r="A19" s="30">
        <v>5</v>
      </c>
      <c r="B19" s="31" t="s">
        <v>339</v>
      </c>
      <c r="C19" s="32" t="s">
        <v>340</v>
      </c>
      <c r="D19" s="33">
        <v>5.26</v>
      </c>
      <c r="E19" s="34" t="s">
        <v>448</v>
      </c>
      <c r="F19" s="34" t="s">
        <v>449</v>
      </c>
      <c r="G19" s="48" t="s">
        <v>450</v>
      </c>
      <c r="H19" s="37"/>
      <c r="I19" s="37"/>
      <c r="J19" s="37"/>
      <c r="K19" s="6" t="s">
        <v>452</v>
      </c>
      <c r="L19" s="39" t="str">
        <f>HYPERLINK("https://app.studiesweekly.com/online/publications/170132/units/170316#/articles/176258","Y")</f>
        <v>Y</v>
      </c>
      <c r="M19" s="12"/>
      <c r="N19" s="111"/>
    </row>
    <row r="20" spans="1:14" ht="229.5">
      <c r="A20" s="10">
        <v>5</v>
      </c>
      <c r="B20" s="9" t="s">
        <v>339</v>
      </c>
      <c r="C20" s="20" t="s">
        <v>340</v>
      </c>
      <c r="D20" s="21">
        <v>5.27</v>
      </c>
      <c r="E20" s="14" t="s">
        <v>454</v>
      </c>
      <c r="F20" s="14" t="s">
        <v>455</v>
      </c>
      <c r="G20" s="44" t="s">
        <v>456</v>
      </c>
      <c r="H20" s="7"/>
      <c r="I20" s="7"/>
      <c r="J20" s="7"/>
      <c r="K20" s="11" t="s">
        <v>459</v>
      </c>
      <c r="L20" s="23" t="str">
        <f>HYPERLINK("https://app.studiesweekly.com/online/publications/170132/units/170316#/articles/176257","Y")</f>
        <v>Y</v>
      </c>
      <c r="M20" s="12"/>
      <c r="N20" s="111"/>
    </row>
    <row r="21" spans="1:14" ht="89.25">
      <c r="A21" s="30">
        <v>5</v>
      </c>
      <c r="B21" s="31" t="s">
        <v>339</v>
      </c>
      <c r="C21" s="32" t="s">
        <v>340</v>
      </c>
      <c r="D21" s="33">
        <v>5.32</v>
      </c>
      <c r="E21" s="34" t="s">
        <v>463</v>
      </c>
      <c r="F21" s="34" t="s">
        <v>464</v>
      </c>
      <c r="G21" s="48" t="s">
        <v>466</v>
      </c>
      <c r="H21" s="37"/>
      <c r="I21" s="37"/>
      <c r="J21" s="37"/>
      <c r="K21" s="6" t="s">
        <v>468</v>
      </c>
      <c r="L21" s="39" t="str">
        <f>HYPERLINK("https://app.studiesweekly.com/online/publications/170132/units/170319#/articles/176281","Y")</f>
        <v>Y</v>
      </c>
      <c r="M21" s="12"/>
      <c r="N21" s="111"/>
    </row>
    <row r="22" spans="1:14" ht="89.25">
      <c r="A22" s="10">
        <v>5</v>
      </c>
      <c r="B22" s="9" t="s">
        <v>339</v>
      </c>
      <c r="C22" s="20" t="s">
        <v>340</v>
      </c>
      <c r="D22" s="21">
        <v>5.33</v>
      </c>
      <c r="E22" s="14" t="s">
        <v>469</v>
      </c>
      <c r="F22" s="14" t="s">
        <v>470</v>
      </c>
      <c r="G22" s="26" t="s">
        <v>471</v>
      </c>
      <c r="H22" s="7"/>
      <c r="I22" s="7"/>
      <c r="J22" s="7"/>
      <c r="K22" s="11" t="s">
        <v>472</v>
      </c>
      <c r="L22" s="23" t="str">
        <f>HYPERLINK("https://app.studiesweekly.com/online/publications/170132/units/170320#/articles/176292","Y")</f>
        <v>Y</v>
      </c>
      <c r="M22" s="12"/>
      <c r="N22" s="111"/>
    </row>
    <row r="23" spans="1:14" ht="140.25">
      <c r="A23" s="30">
        <v>5</v>
      </c>
      <c r="B23" s="31" t="s">
        <v>339</v>
      </c>
      <c r="C23" s="32" t="s">
        <v>340</v>
      </c>
      <c r="D23" s="33">
        <v>5.34</v>
      </c>
      <c r="E23" s="34" t="s">
        <v>473</v>
      </c>
      <c r="F23" s="34"/>
      <c r="G23" s="48"/>
      <c r="H23" s="37"/>
      <c r="I23" s="45" t="s">
        <v>474</v>
      </c>
      <c r="J23" s="37"/>
      <c r="K23" s="38" t="s">
        <v>476</v>
      </c>
      <c r="L23" s="40" t="s">
        <v>40</v>
      </c>
      <c r="M23" s="17"/>
      <c r="N23" s="111"/>
    </row>
    <row r="24" spans="1:14" ht="89.25">
      <c r="A24" s="10">
        <v>5</v>
      </c>
      <c r="B24" s="9" t="s">
        <v>339</v>
      </c>
      <c r="C24" s="20" t="s">
        <v>340</v>
      </c>
      <c r="D24" s="21">
        <v>5.37</v>
      </c>
      <c r="E24" s="14" t="s">
        <v>477</v>
      </c>
      <c r="F24" s="14" t="s">
        <v>478</v>
      </c>
      <c r="G24" s="44" t="s">
        <v>479</v>
      </c>
      <c r="H24" s="7"/>
      <c r="I24" s="7"/>
      <c r="J24" s="7"/>
      <c r="K24" s="11" t="s">
        <v>480</v>
      </c>
      <c r="L24" s="23" t="str">
        <f>HYPERLINK("https://app.studiesweekly.com/online/publications/170132/units/170322#/articles/176313","Y")</f>
        <v>Y</v>
      </c>
      <c r="M24" s="12"/>
      <c r="N24" s="111"/>
    </row>
    <row r="25" spans="1:14" ht="89.25">
      <c r="A25" s="30">
        <v>5</v>
      </c>
      <c r="B25" s="31" t="s">
        <v>339</v>
      </c>
      <c r="C25" s="32" t="s">
        <v>340</v>
      </c>
      <c r="D25" s="33">
        <v>5.41</v>
      </c>
      <c r="E25" s="34" t="s">
        <v>481</v>
      </c>
      <c r="F25" s="34" t="s">
        <v>482</v>
      </c>
      <c r="G25" s="55" t="s">
        <v>483</v>
      </c>
      <c r="H25" s="37"/>
      <c r="I25" s="37"/>
      <c r="J25" s="37"/>
      <c r="K25" s="6" t="s">
        <v>484</v>
      </c>
      <c r="L25" s="39" t="str">
        <f>HYPERLINK("https://app.studiesweekly.com/online/publications/170132/units/170324#/articles/176333","Y")</f>
        <v>Y</v>
      </c>
      <c r="M25" s="12"/>
      <c r="N25" s="111"/>
    </row>
    <row r="26" spans="1:14" ht="138.75">
      <c r="A26" s="10">
        <v>5</v>
      </c>
      <c r="B26" s="9" t="s">
        <v>339</v>
      </c>
      <c r="C26" s="20" t="s">
        <v>340</v>
      </c>
      <c r="D26" s="21">
        <v>5.43</v>
      </c>
      <c r="E26" s="22" t="s">
        <v>485</v>
      </c>
      <c r="F26" s="14"/>
      <c r="G26" s="56"/>
      <c r="H26" s="57" t="s">
        <v>487</v>
      </c>
      <c r="I26" s="7"/>
      <c r="J26" s="7"/>
      <c r="K26" s="15" t="s">
        <v>488</v>
      </c>
      <c r="L26" s="16" t="s">
        <v>40</v>
      </c>
      <c r="M26" s="17"/>
      <c r="N26" s="111"/>
    </row>
    <row r="27" spans="1:14" ht="89.25">
      <c r="A27" s="30">
        <v>5</v>
      </c>
      <c r="B27" s="31" t="s">
        <v>339</v>
      </c>
      <c r="C27" s="32" t="s">
        <v>340</v>
      </c>
      <c r="D27" s="33">
        <v>5.44</v>
      </c>
      <c r="E27" s="37" t="s">
        <v>489</v>
      </c>
      <c r="F27" s="34" t="s">
        <v>464</v>
      </c>
      <c r="G27" s="48" t="s">
        <v>490</v>
      </c>
      <c r="H27" s="37"/>
      <c r="I27" s="37"/>
      <c r="J27" s="37"/>
      <c r="K27" s="6" t="s">
        <v>491</v>
      </c>
      <c r="L27" s="40" t="s">
        <v>103</v>
      </c>
      <c r="M27" s="17"/>
      <c r="N27" s="111"/>
    </row>
    <row r="28" spans="1:14" ht="89.25">
      <c r="A28" s="10">
        <v>5</v>
      </c>
      <c r="B28" s="9" t="s">
        <v>339</v>
      </c>
      <c r="C28" s="20" t="s">
        <v>340</v>
      </c>
      <c r="D28" s="21">
        <v>5.45</v>
      </c>
      <c r="E28" s="14" t="s">
        <v>492</v>
      </c>
      <c r="F28" s="14" t="s">
        <v>493</v>
      </c>
      <c r="G28" s="44"/>
      <c r="H28" s="7"/>
      <c r="I28" s="14" t="s">
        <v>494</v>
      </c>
      <c r="J28" s="7"/>
      <c r="K28" s="15" t="s">
        <v>495</v>
      </c>
      <c r="L28" s="23" t="str">
        <f>HYPERLINK("https://app.studiesweekly.com/online/publications/170132/units/170326#/articles/176355","Y")</f>
        <v>Y</v>
      </c>
      <c r="M28" s="12"/>
      <c r="N28" s="111"/>
    </row>
    <row r="29" spans="1:14" ht="89.25">
      <c r="A29" s="30">
        <v>5</v>
      </c>
      <c r="B29" s="31" t="s">
        <v>339</v>
      </c>
      <c r="C29" s="32" t="s">
        <v>340</v>
      </c>
      <c r="D29" s="33">
        <v>5.47</v>
      </c>
      <c r="E29" s="45" t="s">
        <v>496</v>
      </c>
      <c r="F29" s="34" t="s">
        <v>497</v>
      </c>
      <c r="G29" s="48" t="s">
        <v>498</v>
      </c>
      <c r="H29" s="37"/>
      <c r="I29" s="37"/>
      <c r="J29" s="37"/>
      <c r="K29" s="6" t="s">
        <v>500</v>
      </c>
      <c r="L29" s="39" t="str">
        <f>HYPERLINK("https://app.studiesweekly.com/online/publications/170132/units/170276#/articles/174157","Y")</f>
        <v>Y</v>
      </c>
      <c r="M29" s="12"/>
      <c r="N29" s="111"/>
    </row>
    <row r="30" spans="1:14" ht="89.25">
      <c r="A30" s="10">
        <v>5</v>
      </c>
      <c r="B30" s="9" t="s">
        <v>339</v>
      </c>
      <c r="C30" s="20" t="s">
        <v>340</v>
      </c>
      <c r="D30" s="21">
        <v>5.48</v>
      </c>
      <c r="E30" s="14" t="s">
        <v>502</v>
      </c>
      <c r="F30" s="13" t="s">
        <v>503</v>
      </c>
      <c r="G30" s="44"/>
      <c r="H30" s="7"/>
      <c r="I30" s="7"/>
      <c r="J30" s="7"/>
      <c r="K30" s="11" t="s">
        <v>504</v>
      </c>
      <c r="L30" s="23" t="str">
        <f>HYPERLINK("https://app.studiesweekly.com/online/publications/170132/units/170283#/articles/174212","Y")</f>
        <v>Y</v>
      </c>
      <c r="M30" s="12"/>
      <c r="N30" s="111"/>
    </row>
    <row r="31" spans="1:14" ht="114.75">
      <c r="A31" s="30">
        <v>5</v>
      </c>
      <c r="B31" s="31" t="s">
        <v>339</v>
      </c>
      <c r="C31" s="32" t="s">
        <v>340</v>
      </c>
      <c r="D31" s="33">
        <v>5.49</v>
      </c>
      <c r="E31" s="34" t="s">
        <v>506</v>
      </c>
      <c r="F31" s="38" t="s">
        <v>507</v>
      </c>
      <c r="G31" s="48" t="s">
        <v>508</v>
      </c>
      <c r="H31" s="37"/>
      <c r="I31" s="37"/>
      <c r="J31" s="37"/>
      <c r="K31" s="6" t="s">
        <v>509</v>
      </c>
      <c r="L31" s="40" t="s">
        <v>40</v>
      </c>
      <c r="M31" s="17"/>
      <c r="N31" s="111"/>
    </row>
    <row r="32" spans="1:14" ht="140.25">
      <c r="A32" s="10">
        <v>5</v>
      </c>
      <c r="B32" s="9" t="s">
        <v>339</v>
      </c>
      <c r="C32" s="20" t="s">
        <v>340</v>
      </c>
      <c r="D32" s="58" t="s">
        <v>510</v>
      </c>
      <c r="E32" s="14" t="s">
        <v>346</v>
      </c>
      <c r="F32" s="14"/>
      <c r="G32" s="22"/>
      <c r="H32" s="14" t="s">
        <v>511</v>
      </c>
      <c r="I32" s="13" t="s">
        <v>512</v>
      </c>
      <c r="J32" s="7"/>
      <c r="K32" s="15" t="s">
        <v>513</v>
      </c>
      <c r="L32" s="16" t="s">
        <v>40</v>
      </c>
      <c r="M32" s="17"/>
      <c r="N32" s="111"/>
    </row>
    <row r="33" spans="1:14" ht="267.75">
      <c r="A33" s="30">
        <v>5</v>
      </c>
      <c r="B33" s="31" t="s">
        <v>339</v>
      </c>
      <c r="C33" s="32" t="s">
        <v>340</v>
      </c>
      <c r="D33" s="59" t="s">
        <v>510</v>
      </c>
      <c r="E33" s="34" t="s">
        <v>97</v>
      </c>
      <c r="F33" s="34" t="s">
        <v>515</v>
      </c>
      <c r="G33" s="60"/>
      <c r="H33" s="61" t="s">
        <v>516</v>
      </c>
      <c r="I33" s="45" t="s">
        <v>517</v>
      </c>
      <c r="J33" s="37"/>
      <c r="K33" s="38" t="s">
        <v>518</v>
      </c>
      <c r="L33" s="40" t="s">
        <v>40</v>
      </c>
      <c r="M33" s="17"/>
      <c r="N33" s="111"/>
    </row>
    <row r="34" spans="1:14" ht="89.25">
      <c r="A34" s="10">
        <v>5</v>
      </c>
      <c r="B34" s="9" t="s">
        <v>339</v>
      </c>
      <c r="C34" s="20" t="s">
        <v>340</v>
      </c>
      <c r="D34" s="8" t="s">
        <v>294</v>
      </c>
      <c r="E34" s="14" t="s">
        <v>312</v>
      </c>
      <c r="F34" s="14"/>
      <c r="G34" s="22"/>
      <c r="H34" s="14" t="s">
        <v>520</v>
      </c>
      <c r="I34" s="7"/>
      <c r="J34" s="7"/>
      <c r="K34" s="15" t="s">
        <v>521</v>
      </c>
      <c r="L34" s="23" t="str">
        <f>HYPERLINK("https://s3-us-west-2.amazonaws.com/static.studiesweekly.com/online/resources/panels_media/worksheet3week17.pdf","Y")</f>
        <v>Y</v>
      </c>
      <c r="M34" s="12"/>
      <c r="N34" s="111"/>
    </row>
    <row r="35" spans="1:14" ht="409.5">
      <c r="A35" s="30">
        <v>5</v>
      </c>
      <c r="B35" s="31" t="s">
        <v>339</v>
      </c>
      <c r="C35" s="32" t="s">
        <v>340</v>
      </c>
      <c r="D35" s="52" t="s">
        <v>319</v>
      </c>
      <c r="E35" s="34" t="s">
        <v>522</v>
      </c>
      <c r="F35" s="34" t="s">
        <v>523</v>
      </c>
      <c r="G35" s="48"/>
      <c r="H35" s="37"/>
      <c r="I35" s="37"/>
      <c r="J35" s="37"/>
      <c r="K35" s="6" t="s">
        <v>524</v>
      </c>
      <c r="L35" s="40" t="s">
        <v>40</v>
      </c>
      <c r="M35" s="17"/>
      <c r="N35" s="111"/>
    </row>
    <row r="36" spans="1:14" ht="89.25">
      <c r="A36" s="10">
        <v>5</v>
      </c>
      <c r="B36" s="9" t="s">
        <v>339</v>
      </c>
      <c r="C36" s="20" t="s">
        <v>340</v>
      </c>
      <c r="D36" s="62" t="s">
        <v>436</v>
      </c>
      <c r="E36" s="7"/>
      <c r="F36" s="7"/>
      <c r="G36" s="44"/>
      <c r="H36" s="7"/>
      <c r="I36" s="7"/>
      <c r="J36" s="7"/>
      <c r="K36" s="7"/>
      <c r="L36" s="4"/>
      <c r="M36" s="5"/>
      <c r="N36" s="111"/>
    </row>
    <row r="37" spans="1:14" ht="409.5">
      <c r="A37" s="30">
        <v>5</v>
      </c>
      <c r="B37" s="31" t="s">
        <v>339</v>
      </c>
      <c r="C37" s="32" t="s">
        <v>340</v>
      </c>
      <c r="D37" s="52" t="s">
        <v>204</v>
      </c>
      <c r="E37" s="37" t="s">
        <v>205</v>
      </c>
      <c r="F37" s="37" t="s">
        <v>525</v>
      </c>
      <c r="G37" s="48" t="s">
        <v>526</v>
      </c>
      <c r="H37" s="53"/>
      <c r="I37" s="53"/>
      <c r="J37" s="37"/>
      <c r="K37" s="6" t="s">
        <v>527</v>
      </c>
      <c r="L37" s="40" t="s">
        <v>40</v>
      </c>
      <c r="M37" s="17"/>
      <c r="N37" s="111"/>
    </row>
    <row r="38" spans="1:14" ht="409.5">
      <c r="A38" s="10">
        <v>5</v>
      </c>
      <c r="B38" s="9" t="s">
        <v>339</v>
      </c>
      <c r="C38" s="20" t="s">
        <v>340</v>
      </c>
      <c r="D38" s="4" t="s">
        <v>210</v>
      </c>
      <c r="E38" s="7" t="s">
        <v>211</v>
      </c>
      <c r="F38" s="7" t="s">
        <v>528</v>
      </c>
      <c r="G38" s="44" t="s">
        <v>526</v>
      </c>
      <c r="H38" s="51"/>
      <c r="I38" s="51"/>
      <c r="J38" s="7"/>
      <c r="K38" s="11" t="s">
        <v>530</v>
      </c>
      <c r="L38" s="16" t="s">
        <v>40</v>
      </c>
      <c r="M38" s="17"/>
      <c r="N38" s="111"/>
    </row>
    <row r="39" spans="1:14" ht="127.5">
      <c r="A39" s="30">
        <v>5</v>
      </c>
      <c r="B39" s="31" t="s">
        <v>339</v>
      </c>
      <c r="C39" s="32" t="s">
        <v>340</v>
      </c>
      <c r="D39" s="52" t="s">
        <v>219</v>
      </c>
      <c r="E39" s="37" t="s">
        <v>221</v>
      </c>
      <c r="F39" s="37" t="s">
        <v>532</v>
      </c>
      <c r="G39" s="48" t="s">
        <v>533</v>
      </c>
      <c r="H39" s="53"/>
      <c r="I39" s="53"/>
      <c r="J39" s="37"/>
      <c r="K39" s="6" t="s">
        <v>534</v>
      </c>
      <c r="L39" s="40" t="s">
        <v>40</v>
      </c>
      <c r="M39" s="17"/>
      <c r="N39" s="111"/>
    </row>
    <row r="40" spans="1:14" ht="409.5">
      <c r="A40" s="10">
        <v>5</v>
      </c>
      <c r="B40" s="9" t="s">
        <v>339</v>
      </c>
      <c r="C40" s="20" t="s">
        <v>340</v>
      </c>
      <c r="D40" s="4" t="s">
        <v>460</v>
      </c>
      <c r="E40" s="14" t="s">
        <v>536</v>
      </c>
      <c r="F40" s="14" t="s">
        <v>537</v>
      </c>
      <c r="G40" s="44" t="s">
        <v>538</v>
      </c>
      <c r="H40" s="7"/>
      <c r="I40" s="7"/>
      <c r="J40" s="7"/>
      <c r="K40" s="11" t="s">
        <v>541</v>
      </c>
      <c r="L40" s="16" t="s">
        <v>40</v>
      </c>
      <c r="M40" s="17"/>
      <c r="N40" s="111"/>
    </row>
    <row r="41" spans="1:14" ht="12.75">
      <c r="A41" s="54"/>
      <c r="B41" s="19"/>
      <c r="C41" s="42"/>
      <c r="D41" s="19"/>
      <c r="E41" s="18"/>
      <c r="F41" s="18"/>
      <c r="G41" s="68"/>
      <c r="H41" s="18"/>
      <c r="I41" s="18"/>
      <c r="J41" s="18"/>
      <c r="K41" s="18"/>
      <c r="L41" s="19"/>
      <c r="M41" s="19"/>
      <c r="N41" s="18"/>
    </row>
    <row r="42" spans="1:14" ht="12.75">
      <c r="A42" s="54"/>
      <c r="B42" s="19"/>
      <c r="C42" s="69"/>
      <c r="D42" s="19"/>
      <c r="E42" s="18"/>
      <c r="F42" s="18"/>
      <c r="G42" s="68"/>
      <c r="H42" s="18"/>
      <c r="I42" s="18"/>
      <c r="J42" s="18"/>
      <c r="K42" s="18"/>
      <c r="L42" s="19"/>
      <c r="M42" s="19"/>
      <c r="N42" s="18"/>
    </row>
    <row r="43" spans="1:14" ht="12.75">
      <c r="A43" s="54"/>
      <c r="B43" s="19"/>
      <c r="C43" s="42"/>
      <c r="D43" s="19"/>
      <c r="E43" s="18"/>
      <c r="F43" s="18"/>
      <c r="G43" s="68"/>
      <c r="H43" s="18"/>
      <c r="I43" s="18"/>
      <c r="J43" s="18"/>
      <c r="K43" s="18"/>
      <c r="L43" s="19"/>
      <c r="M43" s="19"/>
      <c r="N43" s="18"/>
    </row>
    <row r="44" spans="1:14" ht="12.75">
      <c r="A44" s="54"/>
      <c r="B44" s="19"/>
      <c r="C44" s="69"/>
      <c r="D44" s="19"/>
      <c r="E44" s="18"/>
      <c r="F44" s="18"/>
      <c r="G44" s="68"/>
      <c r="H44" s="18"/>
      <c r="I44" s="18"/>
      <c r="J44" s="18"/>
      <c r="K44" s="18"/>
      <c r="L44" s="19"/>
      <c r="M44" s="19"/>
      <c r="N44" s="18"/>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5"/>
      <c r="B1" s="25"/>
      <c r="C1" s="25"/>
      <c r="D1" s="25"/>
      <c r="E1" s="27" t="s">
        <v>343</v>
      </c>
      <c r="F1" s="28"/>
      <c r="G1" s="29"/>
    </row>
    <row r="2" spans="1:13" hidden="1" thickBot="1">
      <c r="A2" s="256" t="s">
        <v>353</v>
      </c>
      <c r="B2" s="257"/>
      <c r="C2" s="257"/>
      <c r="D2" s="257"/>
      <c r="E2" s="257"/>
      <c r="F2" s="28"/>
      <c r="G2" s="29"/>
    </row>
    <row r="3" spans="1:13" ht="180.75" thickBot="1">
      <c r="A3" s="104" t="s">
        <v>354</v>
      </c>
      <c r="B3" s="104" t="s">
        <v>360</v>
      </c>
      <c r="C3" s="104" t="s">
        <v>361</v>
      </c>
      <c r="D3" s="103"/>
      <c r="E3" s="104" t="s">
        <v>514</v>
      </c>
      <c r="F3" s="105" t="s">
        <v>364</v>
      </c>
      <c r="G3" s="106" t="s">
        <v>548</v>
      </c>
      <c r="H3" s="70" t="s">
        <v>546</v>
      </c>
    </row>
    <row r="4" spans="1:13" ht="32.25" thickBot="1">
      <c r="A4" s="72" t="s">
        <v>11</v>
      </c>
      <c r="B4" s="72"/>
      <c r="C4" s="72"/>
      <c r="D4" s="72" t="s">
        <v>374</v>
      </c>
      <c r="E4" s="73" t="s">
        <v>519</v>
      </c>
      <c r="F4" s="73" t="s">
        <v>375</v>
      </c>
      <c r="G4" s="74" t="s">
        <v>377</v>
      </c>
      <c r="I4" s="258" t="s">
        <v>549</v>
      </c>
      <c r="J4" s="258"/>
      <c r="K4" s="258"/>
      <c r="L4" s="258"/>
      <c r="M4" s="258"/>
    </row>
    <row r="5" spans="1:13" ht="23.25" thickBot="1">
      <c r="A5" s="75" t="s">
        <v>25</v>
      </c>
      <c r="B5" s="76" t="s">
        <v>26</v>
      </c>
      <c r="C5" s="77" t="s">
        <v>27</v>
      </c>
      <c r="D5" s="75">
        <v>10</v>
      </c>
      <c r="E5" s="78" t="s">
        <v>412</v>
      </c>
      <c r="F5" s="79" t="s">
        <v>416</v>
      </c>
      <c r="G5" s="75" t="s">
        <v>420</v>
      </c>
      <c r="I5" s="258"/>
      <c r="J5" s="258"/>
      <c r="K5" s="258"/>
      <c r="L5" s="258"/>
      <c r="M5" s="258"/>
    </row>
    <row r="6" spans="1:13" ht="34.5" thickBot="1">
      <c r="A6" s="81" t="s">
        <v>426</v>
      </c>
      <c r="B6" s="82" t="s">
        <v>30</v>
      </c>
      <c r="C6" s="83" t="s">
        <v>31</v>
      </c>
      <c r="D6" s="81">
        <v>22</v>
      </c>
      <c r="E6" s="84" t="s">
        <v>433</v>
      </c>
      <c r="F6" s="85" t="s">
        <v>416</v>
      </c>
      <c r="G6" s="86" t="str">
        <f>HYPERLINK("https://app.studiesweekly.com/online/publications/170128/units/170186/related_media/174843","Y")</f>
        <v>Y</v>
      </c>
      <c r="I6" s="258"/>
      <c r="J6" s="258"/>
      <c r="K6" s="258"/>
      <c r="L6" s="258"/>
      <c r="M6" s="258"/>
    </row>
    <row r="7" spans="1:13" ht="23.25" thickBot="1">
      <c r="A7" s="75" t="s">
        <v>441</v>
      </c>
      <c r="B7" s="87" t="s">
        <v>28</v>
      </c>
      <c r="C7" s="77" t="s">
        <v>29</v>
      </c>
      <c r="D7" s="75">
        <v>2</v>
      </c>
      <c r="E7" s="88" t="s">
        <v>444</v>
      </c>
      <c r="F7" s="79" t="s">
        <v>416</v>
      </c>
      <c r="G7" s="75" t="s">
        <v>420</v>
      </c>
      <c r="I7" s="258"/>
      <c r="J7" s="258"/>
      <c r="K7" s="258"/>
      <c r="L7" s="258"/>
      <c r="M7" s="258"/>
    </row>
    <row r="8" spans="1:13" ht="64.5" thickBot="1">
      <c r="A8" s="81" t="s">
        <v>441</v>
      </c>
      <c r="B8" s="82" t="s">
        <v>28</v>
      </c>
      <c r="C8" s="83" t="s">
        <v>29</v>
      </c>
      <c r="D8" s="81">
        <v>12</v>
      </c>
      <c r="E8" s="89" t="s">
        <v>451</v>
      </c>
      <c r="F8" s="85" t="s">
        <v>453</v>
      </c>
      <c r="G8" s="86" t="str">
        <f>HYPERLINK("https://app.studiesweekly.com/online/publications/170129/units/170602/related_media/173988","Y")</f>
        <v>Y</v>
      </c>
      <c r="I8" s="258"/>
      <c r="J8" s="258"/>
      <c r="K8" s="258"/>
      <c r="L8" s="258"/>
      <c r="M8" s="258"/>
    </row>
    <row r="9" spans="1:13" ht="34.5" thickBot="1">
      <c r="A9" s="75" t="s">
        <v>458</v>
      </c>
      <c r="B9" s="87" t="s">
        <v>182</v>
      </c>
      <c r="C9" s="90" t="s">
        <v>183</v>
      </c>
      <c r="D9" s="75">
        <v>30</v>
      </c>
      <c r="E9" s="78" t="s">
        <v>529</v>
      </c>
      <c r="F9" s="79" t="s">
        <v>467</v>
      </c>
      <c r="G9" s="91" t="str">
        <f>HYPERLINK("https://app.studiesweekly.com/online/publications/170130/units/170313#/articles/174609","Y")</f>
        <v>Y</v>
      </c>
      <c r="I9" s="258"/>
      <c r="J9" s="258"/>
      <c r="K9" s="258"/>
      <c r="L9" s="258"/>
      <c r="M9" s="258"/>
    </row>
    <row r="10" spans="1:13" ht="34.5" thickBot="1">
      <c r="A10" s="81" t="s">
        <v>475</v>
      </c>
      <c r="B10" s="82" t="s">
        <v>182</v>
      </c>
      <c r="C10" s="92" t="s">
        <v>183</v>
      </c>
      <c r="D10" s="81">
        <v>31</v>
      </c>
      <c r="E10" s="89" t="s">
        <v>531</v>
      </c>
      <c r="F10" s="85" t="s">
        <v>467</v>
      </c>
      <c r="G10" s="86" t="str">
        <f>HYPERLINK("https://app.studiesweekly.com/online/publications/170130/units/170315#/articles/174695","Y")</f>
        <v>Y</v>
      </c>
      <c r="I10" s="258"/>
      <c r="J10" s="258"/>
      <c r="K10" s="258"/>
      <c r="L10" s="258"/>
      <c r="M10" s="258"/>
    </row>
    <row r="11" spans="1:13" ht="34.5" thickBot="1">
      <c r="A11" s="75" t="s">
        <v>486</v>
      </c>
      <c r="B11" s="93" t="s">
        <v>197</v>
      </c>
      <c r="C11" s="94" t="s">
        <v>199</v>
      </c>
      <c r="D11" s="75">
        <v>3</v>
      </c>
      <c r="E11" s="95" t="s">
        <v>535</v>
      </c>
      <c r="F11" s="79" t="s">
        <v>467</v>
      </c>
      <c r="G11" s="91" t="str">
        <f>HYPERLINK("https://app.studiesweekly.com/online/publications/170131/units/170179#/articles/174943","Y")</f>
        <v>Y</v>
      </c>
      <c r="I11" s="258"/>
      <c r="J11" s="258"/>
      <c r="K11" s="258"/>
      <c r="L11" s="258"/>
      <c r="M11" s="258"/>
    </row>
    <row r="12" spans="1:13" ht="34.5" thickBot="1">
      <c r="A12" s="81" t="s">
        <v>486</v>
      </c>
      <c r="B12" s="96" t="s">
        <v>197</v>
      </c>
      <c r="C12" s="97" t="s">
        <v>199</v>
      </c>
      <c r="D12" s="81">
        <v>3</v>
      </c>
      <c r="E12" s="98" t="s">
        <v>499</v>
      </c>
      <c r="F12" s="85" t="s">
        <v>416</v>
      </c>
      <c r="G12" s="81" t="s">
        <v>501</v>
      </c>
      <c r="I12" s="258"/>
      <c r="J12" s="258"/>
      <c r="K12" s="258"/>
      <c r="L12" s="258"/>
      <c r="M12" s="258"/>
    </row>
    <row r="13" spans="1:13" ht="77.25" thickBot="1">
      <c r="A13" s="75" t="s">
        <v>505</v>
      </c>
      <c r="B13" s="93" t="s">
        <v>339</v>
      </c>
      <c r="C13" s="99" t="s">
        <v>340</v>
      </c>
      <c r="D13" s="75">
        <v>6</v>
      </c>
      <c r="E13" s="95" t="s">
        <v>539</v>
      </c>
      <c r="F13" s="79" t="s">
        <v>467</v>
      </c>
      <c r="G13" s="75" t="s">
        <v>40</v>
      </c>
      <c r="I13" s="258"/>
      <c r="J13" s="258"/>
      <c r="K13" s="258"/>
      <c r="L13" s="258"/>
      <c r="M13" s="258"/>
    </row>
    <row r="14" spans="1:13" ht="39" thickBot="1">
      <c r="A14" s="81" t="s">
        <v>505</v>
      </c>
      <c r="B14" s="96" t="s">
        <v>339</v>
      </c>
      <c r="C14" s="100" t="s">
        <v>340</v>
      </c>
      <c r="D14" s="81">
        <v>6</v>
      </c>
      <c r="E14" s="101" t="s">
        <v>540</v>
      </c>
      <c r="F14" s="85" t="s">
        <v>467</v>
      </c>
      <c r="G14" s="86" t="str">
        <f>HYPERLINK("https://app.studiesweekly.com/online/publications/170132/units/170273#/articles/174032","Y")</f>
        <v>Y</v>
      </c>
    </row>
    <row r="15" spans="1:13" ht="39" thickBot="1">
      <c r="A15" s="75" t="s">
        <v>505</v>
      </c>
      <c r="B15" s="93" t="s">
        <v>339</v>
      </c>
      <c r="C15" s="99" t="s">
        <v>340</v>
      </c>
      <c r="D15" s="75">
        <v>13</v>
      </c>
      <c r="E15" s="95" t="s">
        <v>542</v>
      </c>
      <c r="F15" s="79" t="s">
        <v>467</v>
      </c>
      <c r="G15" s="91" t="str">
        <f>HYPERLINK("https://app.studiesweekly.com/online/publications/170132/units/170294#/articles/174336","Y")</f>
        <v>Y</v>
      </c>
    </row>
    <row r="16" spans="1:13" ht="39" thickBot="1">
      <c r="A16" s="81" t="s">
        <v>505</v>
      </c>
      <c r="B16" s="96" t="s">
        <v>339</v>
      </c>
      <c r="C16" s="100" t="s">
        <v>340</v>
      </c>
      <c r="D16" s="81">
        <v>16</v>
      </c>
      <c r="E16" s="101" t="s">
        <v>543</v>
      </c>
      <c r="F16" s="85" t="s">
        <v>467</v>
      </c>
      <c r="G16" s="86" t="str">
        <f>HYPERLINK("https://app.studiesweekly.com/online/publications/170132/units/170298#/articles/174378","Y")</f>
        <v>Y</v>
      </c>
    </row>
    <row r="17" spans="1:7" ht="64.5" thickBot="1">
      <c r="A17" s="75" t="s">
        <v>505</v>
      </c>
      <c r="B17" s="93" t="s">
        <v>339</v>
      </c>
      <c r="C17" s="99" t="s">
        <v>340</v>
      </c>
      <c r="D17" s="75">
        <v>16</v>
      </c>
      <c r="E17" s="95" t="s">
        <v>544</v>
      </c>
      <c r="F17" s="79" t="s">
        <v>467</v>
      </c>
      <c r="G17" s="75" t="s">
        <v>40</v>
      </c>
    </row>
    <row r="18" spans="1:7" ht="109.5" customHeight="1" thickBot="1">
      <c r="A18" s="81" t="s">
        <v>505</v>
      </c>
      <c r="B18" s="96" t="s">
        <v>339</v>
      </c>
      <c r="C18" s="100" t="s">
        <v>340</v>
      </c>
      <c r="D18" s="81">
        <v>16</v>
      </c>
      <c r="E18" s="101" t="s">
        <v>545</v>
      </c>
      <c r="F18" s="85" t="s">
        <v>467</v>
      </c>
      <c r="G18" s="81" t="s">
        <v>40</v>
      </c>
    </row>
    <row r="19" spans="1:7" ht="15">
      <c r="A19" s="63"/>
      <c r="B19" s="63"/>
      <c r="C19" s="63"/>
      <c r="D19" s="63"/>
      <c r="E19" s="64"/>
      <c r="F19" s="65"/>
      <c r="G19" s="66"/>
    </row>
    <row r="20" spans="1:7" ht="15">
      <c r="A20" s="63"/>
      <c r="B20" s="63"/>
      <c r="C20" s="63"/>
      <c r="D20" s="63"/>
      <c r="E20" s="67"/>
      <c r="F20" s="65"/>
      <c r="G20" s="66"/>
    </row>
    <row r="21" spans="1:7" ht="15">
      <c r="A21" s="63"/>
      <c r="B21" s="63"/>
      <c r="C21" s="63"/>
      <c r="D21" s="63"/>
      <c r="E21" s="67"/>
      <c r="F21" s="65"/>
      <c r="G21" s="66"/>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2018-08-23T12:28:35Z</dcterms:modified>
</cp:coreProperties>
</file>